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6"/>
  <workbookPr/>
  <mc:AlternateContent xmlns:mc="http://schemas.openxmlformats.org/markup-compatibility/2006">
    <mc:Choice Requires="x15">
      <x15ac:absPath xmlns:x15ac="http://schemas.microsoft.com/office/spreadsheetml/2010/11/ac" url="https://gectgo.sharepoint.com/10 DOCUMENTI DI PROGRAMMAZIONE/Small Project Fund_SPF/08_Bando/03_Dichiarazioni allegate al bando/"/>
    </mc:Choice>
  </mc:AlternateContent>
  <xr:revisionPtr revIDLastSave="31" documentId="11_A0D2396F6B7560778F0A9CD0BB2531FF6F639F8D" xr6:coauthVersionLast="47" xr6:coauthVersionMax="47" xr10:uidLastSave="{F5F71711-0EC0-43D3-9B85-75A084FC56AA}"/>
  <bookViews>
    <workbookView xWindow="-28920" yWindow="-120" windowWidth="29040" windowHeight="15720" firstSheet="2" activeTab="3" xr2:uid="{00000000-000D-0000-FFFF-FFFF00000000}"/>
  </bookViews>
  <sheets>
    <sheet name="cover" sheetId="8" r:id="rId1"/>
    <sheet name="1. SFS - year n " sheetId="6" r:id="rId2"/>
    <sheet name="2. SFS - year n-1" sheetId="7" r:id="rId3"/>
    <sheet name="3. Financial Capacity " sheetId="5" r:id="rId4"/>
  </sheets>
  <definedNames>
    <definedName name="_xlnm.Print_Area" localSheetId="0">cover!$A$1:$M$58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6" l="1"/>
  <c r="E31" i="6"/>
  <c r="E32" i="6"/>
  <c r="D33" i="6"/>
  <c r="E33" i="6"/>
  <c r="E34" i="6"/>
  <c r="E35" i="6"/>
  <c r="E36" i="6"/>
  <c r="D37" i="6"/>
  <c r="E37" i="6" s="1"/>
  <c r="E29" i="6"/>
  <c r="E17" i="6"/>
  <c r="E18" i="6"/>
  <c r="E19" i="6"/>
  <c r="C12" i="5" s="1"/>
  <c r="D20" i="6"/>
  <c r="E20" i="6" s="1"/>
  <c r="E21" i="6"/>
  <c r="E22" i="6"/>
  <c r="C9" i="5" s="1"/>
  <c r="E23" i="6"/>
  <c r="E24" i="6"/>
  <c r="E25" i="6"/>
  <c r="D26" i="6"/>
  <c r="E26" i="6"/>
  <c r="E16" i="6"/>
  <c r="E27" i="7"/>
  <c r="E28" i="7"/>
  <c r="E29" i="7"/>
  <c r="D30" i="7"/>
  <c r="E30" i="7"/>
  <c r="E31" i="7"/>
  <c r="B15" i="5" s="1"/>
  <c r="D15" i="5" s="1"/>
  <c r="E15" i="5" s="1"/>
  <c r="E32" i="7"/>
  <c r="E33" i="7"/>
  <c r="D34" i="7"/>
  <c r="E34" i="7"/>
  <c r="E26" i="7"/>
  <c r="E14" i="7"/>
  <c r="E15" i="7"/>
  <c r="E16" i="7"/>
  <c r="B12" i="5" s="1"/>
  <c r="D17" i="7"/>
  <c r="E17" i="7" s="1"/>
  <c r="E18" i="7"/>
  <c r="E19" i="7"/>
  <c r="E20" i="7"/>
  <c r="E21" i="7"/>
  <c r="E22" i="7"/>
  <c r="D23" i="7"/>
  <c r="E23" i="7"/>
  <c r="E13" i="7"/>
  <c r="B14" i="5"/>
  <c r="D14" i="5" s="1"/>
  <c r="E14" i="5" s="1"/>
  <c r="C15" i="5"/>
  <c r="C14" i="5"/>
  <c r="C11" i="5"/>
  <c r="E11" i="5" s="1"/>
  <c r="D28" i="6"/>
  <c r="E9" i="5" l="1"/>
  <c r="D9" i="5"/>
  <c r="D12" i="5"/>
  <c r="D11" i="5"/>
</calcChain>
</file>

<file path=xl/sharedStrings.xml><?xml version="1.0" encoding="utf-8"?>
<sst xmlns="http://schemas.openxmlformats.org/spreadsheetml/2006/main" count="93" uniqueCount="59">
  <si>
    <t xml:space="preserve">             </t>
  </si>
  <si>
    <r>
      <t xml:space="preserve">Istruzioni per la dichiarazione semplificata sulla capacità finanziaria 
Fase 1: nel primo foglio "1. SFS - anno n", inserire i dati finanziari dell'ultimo esercizio (celle blu chiaro) come nel bilancio semplificato (vedere le istruzioni sotto).     
Fase 2: nel secondo foglio "2. SFS - anno n-1", inserire i dati finanziari dell'esercizio precedente all'ultimo (celle azzurre) come nel bilancio semplificato.
Fase 3: nel terzo foglio "3. Financial Capacity" viene visualizzato automaticamente il risultato del controllo in base ai dati inseriti nei fogli 1 e 2.
</t>
    </r>
    <r>
      <rPr>
        <b/>
        <u/>
        <sz val="10"/>
        <color theme="4" tint="-0.499984740745262"/>
        <rFont val="Open Sans"/>
        <family val="2"/>
      </rPr>
      <t xml:space="preserve">Navodila za poenostavljeno izjavo finančne sposobnosti </t>
    </r>
    <r>
      <rPr>
        <b/>
        <u/>
        <sz val="10"/>
        <rFont val="Open Sans"/>
        <family val="2"/>
      </rPr>
      <t xml:space="preserve">
</t>
    </r>
    <r>
      <rPr>
        <b/>
        <u/>
        <sz val="10"/>
        <color theme="4" tint="-0.499984740745262"/>
        <rFont val="Open Sans"/>
        <family val="2"/>
      </rPr>
      <t>Korak 1: V prvi list "1. SFS - leto n" vnesite finančne podatke zadnjega poslovnega leta (svetlo modre celice) kot v poenostavljeni bilanci stanja (glejte navodila spodaj).     
Korak 2: Na drugem listu "2. SFS - leto n-1" vnesite finančne podatke za leto pred zadnjim letom (svetlo modre celice), kot je prikazano v poenostavljeni bilanci stanja.
Korak 3: V tretjem listu "3. Financial Capacity" se samodejno prikaže rezultat kontrole na podlagi podatkov, vnesenih v listih 1 in 2.</t>
    </r>
    <r>
      <rPr>
        <b/>
        <u/>
        <sz val="10"/>
        <rFont val="Open Sans"/>
        <family val="2"/>
      </rPr>
      <t xml:space="preserve">
</t>
    </r>
  </si>
  <si>
    <r>
      <rPr>
        <b/>
        <sz val="16"/>
        <color rgb="FF000000"/>
        <rFont val="Open Sans"/>
      </rPr>
      <t xml:space="preserve">Dichiarazione semplificata sulla capacità finanziaria  (LP privato non commerciale) /                                                                                       </t>
    </r>
    <r>
      <rPr>
        <b/>
        <sz val="16"/>
        <color rgb="FF1F4E78"/>
        <rFont val="Open Sans"/>
      </rPr>
      <t xml:space="preserve">Poenostavljena izjava o finančni sposobnosti (Zasebni negospodarski subjekt v vlogi VP)  
</t>
    </r>
    <r>
      <rPr>
        <b/>
        <sz val="16"/>
        <color rgb="FFFF0000"/>
        <rFont val="Open Sans"/>
      </rPr>
      <t xml:space="preserve">Ultimo anno finanziario / Zadnje poslovno leto (year - n)
</t>
    </r>
  </si>
  <si>
    <r>
      <t>Nome dell'organizzazione del Lead partner/</t>
    </r>
    <r>
      <rPr>
        <b/>
        <sz val="9"/>
        <color theme="4" tint="-0.499984740745262"/>
        <rFont val="Open Sans"/>
        <family val="2"/>
      </rPr>
      <t>Naziv organizacije Vodilnega partnerja</t>
    </r>
  </si>
  <si>
    <t>Acronimo del progetto/Akronim projekta</t>
  </si>
  <si>
    <r>
      <t>ID progetto/</t>
    </r>
    <r>
      <rPr>
        <b/>
        <sz val="9"/>
        <color theme="4" tint="-0.499984740745262"/>
        <rFont val="Open Sans"/>
        <family val="2"/>
      </rPr>
      <t>ID projekta</t>
    </r>
  </si>
  <si>
    <r>
      <rPr>
        <b/>
        <sz val="9"/>
        <color rgb="FF000000"/>
        <rFont val="Open Sans"/>
      </rPr>
      <t xml:space="preserve">Finanziamento richiesto nel budget privato del Lead partner </t>
    </r>
    <r>
      <rPr>
        <sz val="9"/>
        <color rgb="FF000000"/>
        <rFont val="Open Sans"/>
      </rPr>
      <t>(EUR)/</t>
    </r>
    <r>
      <rPr>
        <sz val="9"/>
        <color rgb="FF1F4E78"/>
        <rFont val="Open Sans"/>
      </rPr>
      <t>Višina financiranja v zasebnem proračunu vodilnega partnerja (EUR)</t>
    </r>
  </si>
  <si>
    <r>
      <t>"Data di chiusura dell'ultimo esercizio finanziario (anno n)
(gg/mm/aaaa)/</t>
    </r>
    <r>
      <rPr>
        <b/>
        <sz val="9"/>
        <color theme="4" tint="-0.499984740745262"/>
        <rFont val="Open Sans"/>
        <family val="2"/>
      </rPr>
      <t>Datum zaključka zadnjega poslovnega leta (leto n)_x000D_
(dd/mm/llllll)</t>
    </r>
  </si>
  <si>
    <t>Stato patrimoniale – Bilanca stanja</t>
  </si>
  <si>
    <t>Currency*</t>
  </si>
  <si>
    <t>EUR</t>
  </si>
  <si>
    <t>Immobilizzazioni nette – Neto osnovna sredstva</t>
  </si>
  <si>
    <r>
      <t xml:space="preserve">Attività correnti (scadenza inferiore a un anno)-  </t>
    </r>
    <r>
      <rPr>
        <sz val="9"/>
        <color theme="4" tint="-0.499984740745262"/>
        <rFont val="Open Sans"/>
        <family val="2"/>
      </rPr>
      <t>Kratkoročna sredstva (zapadlost do enega leta)</t>
    </r>
  </si>
  <si>
    <r>
      <t>Rimanenze/</t>
    </r>
    <r>
      <rPr>
        <sz val="9"/>
        <color theme="4" tint="-0.499984740745262"/>
        <rFont val="Open Sans"/>
        <family val="2"/>
      </rPr>
      <t>Zaloge</t>
    </r>
  </si>
  <si>
    <r>
      <t>Disponibilità liquide/</t>
    </r>
    <r>
      <rPr>
        <sz val="9"/>
        <color theme="4" tint="-0.499984740745262"/>
        <rFont val="Open Sans"/>
        <family val="2"/>
      </rPr>
      <t>Denarna sredstva</t>
    </r>
  </si>
  <si>
    <t>Totale Attivo/Celotna aktiva</t>
  </si>
  <si>
    <t>Capitale comprensivo di riserve – Kapital vključno z rezervami</t>
  </si>
  <si>
    <t>Sovvenzioni in conto capitale/Kapitalizirane subvencije</t>
  </si>
  <si>
    <t>Accantonamenti – Rezervacije</t>
  </si>
  <si>
    <t xml:space="preserve">Debiti a lungo termine (scadenza superiore a un anno)-Dolgoročne posl. in fin. obveznosti (zapadlost nad enim letom) </t>
  </si>
  <si>
    <t>Passività correnti (scadenza inferiore a un anno) – Kratkoročne posl. In fin. obveznosti (zapadlost do enega leta)</t>
  </si>
  <si>
    <t>Totale passività e capitale incluse riserve e contributi -  Skupaj obveznosti in kapital vključno z rezervami in subvencijami</t>
  </si>
  <si>
    <t>Conto conomico - Izkaz poslovnega izida</t>
  </si>
  <si>
    <t>Ricavi totali escluse sovenzioni-Skupni prihodki brez subvencij</t>
  </si>
  <si>
    <t>Ricavi da sovenzioni - Prihodki iz subvencij</t>
  </si>
  <si>
    <t>Costi del personale – Stroški dela</t>
  </si>
  <si>
    <t>Altri costi operativi – Drugi stroški poslovanja</t>
  </si>
  <si>
    <t>Utile operativo – Dobiček iz poslovanja</t>
  </si>
  <si>
    <t xml:space="preserve"> Proventi / oneri finanziari netti – Neto finančni prihodki / odhodki</t>
  </si>
  <si>
    <t>Partite straordinarie nette – Neto izredne postavke</t>
  </si>
  <si>
    <t>Imposte sugli utili – Davek na dobiček</t>
  </si>
  <si>
    <t xml:space="preserve">Utile / perdita per esercizio – Dobiček / Izguba v obdobju </t>
  </si>
  <si>
    <t>Istruzioni per la compilazione dell'SFS / Navodila za izpolnjevanje obrazca SFS</t>
  </si>
  <si>
    <r>
      <t xml:space="preserve">Chi deve presentare la dichiarazione finanziaria semplificata (SFS)?
La "dichiarazione finanziaria semplificata" in Excel deve essere compilata e presentata dal richiedente capofila privato. Il richiedente privato capofila deve compilare due fogli (cioè i fogli "SFS - anno n" e "SFS - anno n-1"). I dati da includere nell'SFS devono riflettere i dati disponibili nello stato patrimoniale e nel conto economico degli ultimi due esercizi finanziari che sono stati verificati e approvati dagli stakeholder dell'organizzazione e/o consegnati alle autorità fiscali competenti.
</t>
    </r>
    <r>
      <rPr>
        <sz val="11"/>
        <color theme="4" tint="-0.499984740745262"/>
        <rFont val="Open Sans"/>
        <family val="2"/>
      </rPr>
      <t xml:space="preserve">Kdo mora predložiti Poenostavljeno izjavo o finančni sposobnosti (SFS)?
"Poenostavljeno izjavo o finančni sposobnosti" v Excelu izpolni in predloži glavni zasebni VP. Zasebni VP mora izpolniti dva lista (tj. lista "SFS - leto n" in "SFS - leto n-1"). Številke, ki jih je treba vključiti v SFS, odražajo podatke, ki so na voljo v bilanci stanja in izkazu poslovnega izida za zadnji dve poslovni leti, ki so ju revidirale in odobrile zainteresirane strani organizacije in/ali sta bila predložena ustreznim davčnim organom. </t>
    </r>
    <r>
      <rPr>
        <sz val="11"/>
        <color theme="1"/>
        <rFont val="Open Sans"/>
        <family val="2"/>
      </rPr>
      <t xml:space="preserve">
Istruzioni per la compilazione dell'SFS / N</t>
    </r>
    <r>
      <rPr>
        <sz val="11"/>
        <color theme="4" tint="-0.499984740745262"/>
        <rFont val="Open Sans"/>
        <family val="2"/>
      </rPr>
      <t>avodila za izpolnjevanje obrazca SFS</t>
    </r>
    <r>
      <rPr>
        <sz val="11"/>
        <color theme="1"/>
        <rFont val="Open Sans"/>
        <family val="2"/>
      </rPr>
      <t xml:space="preserve">
Compilare solo le celle con sfondo azzurro. I totali vengono calcolati automaticamente. Se il numero è zero, mettere lo zero o lasciare la cella vuota. /</t>
    </r>
    <r>
      <rPr>
        <sz val="11"/>
        <color theme="4" tint="-0.499984740745262"/>
        <rFont val="Open Sans"/>
        <family val="2"/>
      </rPr>
      <t xml:space="preserve"> Izpolnite samo svetlo modra polja. Seštevki se izračunajo samodejno. Če je število enako nič, vpišite nič ali pustite prazno polje.</t>
    </r>
    <r>
      <rPr>
        <sz val="11"/>
        <color theme="1"/>
        <rFont val="Open Sans"/>
        <family val="2"/>
      </rPr>
      <t xml:space="preserve">
1. Nome dell'organizzazione Lead partner: Nome ufficiale dell'organizzazione privata del Lead partner richiedente come inserita nel modulo di domanda. / </t>
    </r>
    <r>
      <rPr>
        <sz val="11"/>
        <color theme="4" tint="-0.499984740745262"/>
        <rFont val="Open Sans"/>
        <family val="2"/>
      </rPr>
      <t>Naziv organizacije zasebnega vodilnega partnerja: uradno ime zasebne organizacije vodilnega prijavitelja, kot je navedeno v prijavnem obrazcu.</t>
    </r>
    <r>
      <rPr>
        <sz val="11"/>
        <color theme="1"/>
        <rFont val="Open Sans"/>
        <family val="2"/>
      </rPr>
      <t xml:space="preserve">
2. Acronimo del progetto: l'acronimo utilizzato per la proposta progettuale / </t>
    </r>
    <r>
      <rPr>
        <sz val="11"/>
        <color theme="4" tint="-0.499984740745262"/>
        <rFont val="Open Sans"/>
        <family val="2"/>
      </rPr>
      <t>Akronim projekta: akronim, ki se uporablja za projektni predlog.</t>
    </r>
    <r>
      <rPr>
        <sz val="11"/>
        <color theme="1"/>
        <rFont val="Open Sans"/>
        <family val="2"/>
      </rPr>
      <t xml:space="preserve">
3. Numero della proposta progettuale: numero assegnato dal Sistema elettronico di monitoraggio congiunto (Jems) alla proposta progettuale / </t>
    </r>
    <r>
      <rPr>
        <sz val="11"/>
        <color theme="4" tint="-0.499984740745262"/>
        <rFont val="Open Sans"/>
        <family val="2"/>
      </rPr>
      <t>Številka projektnega predloga: številka, ki jo projektnemu predlogu dodeli skupni elektronski nadzorni sistem (Jems).</t>
    </r>
    <r>
      <rPr>
        <sz val="11"/>
        <color theme="1"/>
        <rFont val="Open Sans"/>
        <family val="2"/>
      </rPr>
      <t xml:space="preserve">
4. Richiesta finanziamento: Importo del finanziamento richiesto dal Lead partner e riferito solo al budget del Lead partner privato indicato nel modulo di domanda. / </t>
    </r>
    <r>
      <rPr>
        <sz val="11"/>
        <color theme="4" tint="-0.499984740745262"/>
        <rFont val="Open Sans"/>
        <family val="2"/>
      </rPr>
      <t>Zahtevek za financiranje: Znesek financiranja, ki ga je zahteval zasebni vodilni partner in se nanaša samo na proračun zasebnega vodilnega prijavitelja, kot je naveden v projektnem predlogu.</t>
    </r>
    <r>
      <rPr>
        <sz val="11"/>
        <color theme="1"/>
        <rFont val="Open Sans"/>
        <family val="2"/>
      </rPr>
      <t xml:space="preserve">
5. Data di chiusura dell'ultimo periodo finanziario (year - n): la data di chiusura dell'ultimo periodo finanziario in cui i bilanci sono stati controllati e approvati e/o consegnati alle autorità fiscali. / </t>
    </r>
    <r>
      <rPr>
        <sz val="11"/>
        <color theme="4" tint="-0.499984740745262"/>
        <rFont val="Open Sans"/>
        <family val="2"/>
      </rPr>
      <t>. Datum zaključka zadnjega poslovnega leta (year - n): datum zaključka zadnjega poslovnega leta, v katerem so bili računovodski izkazi revidirani in odobreni in/ali dostavljeni davčnim organom.</t>
    </r>
    <r>
      <rPr>
        <sz val="11"/>
        <color theme="1"/>
        <rFont val="Open Sans"/>
        <family val="2"/>
      </rPr>
      <t xml:space="preserve">
6. Immobilizzazioni nette: sono le attività capitalizzate al netto degli ammortamenti accumulati. In genere comprendono edifici, attrezzature e/o partecipazioni in società affiliate. /</t>
    </r>
    <r>
      <rPr>
        <sz val="11"/>
        <color theme="4" tint="-0.499984740745262"/>
        <rFont val="Open Sans"/>
        <family val="2"/>
      </rPr>
      <t xml:space="preserve"> Neto osnovna sredstva: so usredstvena sredstva po odbitku akumulirane amortizacije. Običajno vključujejo zgradbe, opremo in/ali deleže v pridruženih podjetjih.</t>
    </r>
    <r>
      <rPr>
        <sz val="11"/>
        <color theme="1"/>
        <rFont val="Open Sans"/>
        <family val="2"/>
      </rPr>
      <t xml:space="preserve">
7. Attività correnti: sono tutte le altre attività con scadenza inferiore a un anno, ad eccezione delle rimanenze, e della disponibilità liquide indicate in righe separate. /</t>
    </r>
    <r>
      <rPr>
        <sz val="11"/>
        <color theme="4" tint="-0.499984740745262"/>
        <rFont val="Open Sans"/>
        <family val="2"/>
      </rPr>
      <t xml:space="preserve"> Kratkoročna sredstva: so vsa druga sredstva z zapadlostjo, krajšo od enega leta, razen zalog in denarnih sredstev, ki so navedena v ločenih vrsticah. </t>
    </r>
    <r>
      <rPr>
        <sz val="11"/>
        <color theme="1"/>
        <rFont val="Open Sans"/>
        <family val="2"/>
      </rPr>
      <t xml:space="preserve">
8. Rimanenze: tutte le scorte nelle varie fasi di produzione non già incluse nella categoria dell'attivo corrente. / </t>
    </r>
    <r>
      <rPr>
        <sz val="11"/>
        <color theme="4" tint="-0.499984740745262"/>
        <rFont val="Open Sans"/>
        <family val="2"/>
      </rPr>
      <t>Zaloge: vse zaloge v različnih proizvodnih fazah, ki še niso vključene v kategorijo kratkoročnih sredstev.</t>
    </r>
    <r>
      <rPr>
        <sz val="11"/>
        <color theme="1"/>
        <rFont val="Open Sans"/>
        <family val="2"/>
      </rPr>
      <t xml:space="preserve">
9. Disponibilità liquide: le disponibilità liquide comprendono la valuta legale, le banconote, le monete, gli assegni ricevuti ma non depositati, i conti correnti e i libretti di risparmio. Tutti i titoli di investimento a breve termine con scadenza non superiore a 90 giorni. / </t>
    </r>
    <r>
      <rPr>
        <sz val="11"/>
        <color theme="4" tint="-0.499984740745262"/>
        <rFont val="Open Sans"/>
        <family val="2"/>
      </rPr>
      <t>Denarna sredstva: denarna sredstva vključujejo zakonito plačilno sredstvo, kovance, prejete čeke, vendar ne deponirane čeke transakcijske račune in hranilne knjižice. Vsi kratkoročni naložbeni vrednostni papirji z zapadlostjo 90 dni ali manj.</t>
    </r>
    <r>
      <rPr>
        <sz val="11"/>
        <color theme="1"/>
        <rFont val="Open Sans"/>
        <family val="2"/>
      </rPr>
      <t xml:space="preserve">
10. Capitale comprensivo di riserve ed escluse le sovvenzioni capitalizzate: è il totale del capitale, degli utili non distribuiti, dell'utile netto del periodo e di qualsiasi altra riserva, escluse le sovvenzioni in conto capitale. / </t>
    </r>
    <r>
      <rPr>
        <sz val="11"/>
        <color theme="4" tint="-0.499984740745262"/>
        <rFont val="Open Sans"/>
        <family val="2"/>
      </rPr>
      <t>Kapital vključno z rezervami in brez kapitaliziranih subvencij: je vsota kapitala, zadržanega dobička, čistega dobička v obdobju in vseh drugih rezerv, brez kapitaliziranih subvencij.</t>
    </r>
    <r>
      <rPr>
        <sz val="11"/>
        <color theme="1"/>
        <rFont val="Open Sans"/>
        <family val="2"/>
      </rPr>
      <t xml:space="preserve">
11. Sovvenzioni in conto capitale: sono quelle sovvenzioni che, in base alle norme e alle pratiche di rendicontazione applicabili, sono trattate come parte dei fondi degli azionisti. /</t>
    </r>
    <r>
      <rPr>
        <sz val="11"/>
        <color theme="4" tint="-0.499984740745262"/>
        <rFont val="Open Sans"/>
        <family val="2"/>
      </rPr>
      <t xml:space="preserve"> Kapitalizirane subvencije: so tiste subvencije, ki se v skladu z veljavnimi pravili in prakso obračunavanja obravnavajo kot del sredstev delničarjev.</t>
    </r>
    <r>
      <rPr>
        <sz val="11"/>
        <color theme="1"/>
        <rFont val="Open Sans"/>
        <family val="2"/>
      </rPr>
      <t xml:space="preserve">
12. Accantonamenti: di solito si riferiscono a costi per passività pensionistiche o rischi legali. Il più delle volte non si conosce l'importo esatto e/o il beneficiario. / </t>
    </r>
    <r>
      <rPr>
        <sz val="11"/>
        <color theme="4" tint="-0.499984740745262"/>
        <rFont val="Open Sans"/>
        <family val="2"/>
      </rPr>
      <t>Rezervacije: običajno se nanašajo na stroške za pokojninske obveznosti ali pravna tveganja. Največkrat natančen znesek in/ali upravičenec nista znana.</t>
    </r>
    <r>
      <rPr>
        <sz val="11"/>
        <color theme="1"/>
        <rFont val="Open Sans"/>
        <family val="2"/>
      </rPr>
      <t xml:space="preserve">
13. Debiti a lungo termine: è la parte di passività con scadenza superiore a un anno. /</t>
    </r>
    <r>
      <rPr>
        <sz val="11"/>
        <color theme="4" tint="-0.499984740745262"/>
        <rFont val="Open Sans"/>
        <family val="2"/>
      </rPr>
      <t xml:space="preserve"> Dolgoročne poslovne in finančne obveznosti: je del obveznosti z zapadlostjo, daljšo od enega leta.</t>
    </r>
    <r>
      <rPr>
        <sz val="11"/>
        <color theme="1"/>
        <rFont val="Open Sans"/>
        <family val="2"/>
      </rPr>
      <t xml:space="preserve">
14. Passività correnti: sono i debiti con scadenza inferiore a un anno, compresa la parte di debiti finanziari con scadenza inferiore a un anno e i relativi interessi maturati o gli scoperti bancari a breve termine. / </t>
    </r>
    <r>
      <rPr>
        <sz val="11"/>
        <color theme="4" tint="-0.499984740745262"/>
        <rFont val="Open Sans"/>
        <family val="2"/>
      </rPr>
      <t>Kratkoročne poslovne in finančne obveznosti: so dolgovi z zapadlostjo, krajšo od enega leta, vključno z delom finančnega dolga, ki zapade v plačilo pred enim letom, in s tem povezanimi obračunanimi obrestmi ali kratkoročnimi bančnimi prekoračitvami.</t>
    </r>
    <r>
      <rPr>
        <sz val="11"/>
        <color theme="1"/>
        <rFont val="Open Sans"/>
        <family val="2"/>
      </rPr>
      <t xml:space="preserve">
*Bilancio: verificare che il totale delle attività, il totale delle passività e il patrimonio netto siano identici. /
*</t>
    </r>
    <r>
      <rPr>
        <sz val="11"/>
        <color theme="4" tint="-0.499984740745262"/>
        <rFont val="Open Sans"/>
        <family val="2"/>
      </rPr>
      <t>Bilanca stanja: preverite, da so zneski skupnih sredstev in skupnih obveznosti ter lastniški kapital enaki.</t>
    </r>
    <r>
      <rPr>
        <sz val="11"/>
        <color theme="1"/>
        <rFont val="Open Sans"/>
        <family val="2"/>
      </rPr>
      <t xml:space="preserve">
15. Ricavi totali esclusi i ricavi da sovvenzioni: ricavi generati dalle attività operative (ad es. vendite, ecc.) esclusi i ricavi riferiti alle sovvenzioni in conto capitale. /</t>
    </r>
    <r>
      <rPr>
        <sz val="11"/>
        <color theme="4" tint="-0.499984740745262"/>
        <rFont val="Open Sans"/>
        <family val="2"/>
      </rPr>
      <t xml:space="preserve"> Skupni prihodki brez prihodkov iz subvencij: prihodki, ustvarjeni s poslovnimi dejavnostmi (npr. Prodaja, itd.), brez prihodkov, ki se nanašajo na kapitalizirane subvencije.</t>
    </r>
    <r>
      <rPr>
        <sz val="11"/>
        <color theme="1"/>
        <rFont val="Open Sans"/>
        <family val="2"/>
      </rPr>
      <t xml:space="preserve">
16. Ricavi da contributi: sono quei contributi che, in base alle norme applicabili e alle pratiche di rendicontazione, vengono imputati a reddito in uno o più periodi. / </t>
    </r>
    <r>
      <rPr>
        <sz val="11"/>
        <color theme="4" tint="-0.499984740745262"/>
        <rFont val="Open Sans"/>
        <family val="2"/>
      </rPr>
      <t>Prihodki iz subvencij: so tiste subvencije, ki se v skladu z veljavnimi pravili in prakso obračunavanja upoštevajo kot prihodek v enem ali več obdobjih.</t>
    </r>
    <r>
      <rPr>
        <sz val="11"/>
        <color theme="1"/>
        <rFont val="Open Sans"/>
        <family val="2"/>
      </rPr>
      <t xml:space="preserve">
17. Costi del personale: indicano il costo totale del personale impiegato, ossia stipendi e salari più i relativi benefici sociali. / </t>
    </r>
    <r>
      <rPr>
        <sz val="11"/>
        <color theme="4" tint="-0.499984740745262"/>
        <rFont val="Open Sans"/>
        <family val="2"/>
      </rPr>
      <t xml:space="preserve">Stroški osebja: navedite skupne stroške za zaposleno osebje, tj. plače in honorarje ter z njimi povezane socialne prejemke. </t>
    </r>
    <r>
      <rPr>
        <sz val="11"/>
        <color theme="1"/>
        <rFont val="Open Sans"/>
        <family val="2"/>
      </rPr>
      <t xml:space="preserve">
18. Altri costi operativi: costi rimanenti sostenuti nelle attività operative. / </t>
    </r>
    <r>
      <rPr>
        <sz val="11"/>
        <color theme="4" tint="-0.499984740745262"/>
        <rFont val="Open Sans"/>
        <family val="2"/>
      </rPr>
      <t>Drugi stroški poslovanja: preostali stroški, ki nastanejo pri poslovanju.</t>
    </r>
    <r>
      <rPr>
        <sz val="11"/>
        <color theme="1"/>
        <rFont val="Open Sans"/>
        <family val="2"/>
      </rPr>
      <t xml:space="preserve">
19. Proventi/oneri finanziari netti: proventi finanziari generati (ad es. interessi attivi, ecc.) al netto degli oneri finanziari (ad es. interessi passivi, ecc.) ./ </t>
    </r>
    <r>
      <rPr>
        <sz val="11"/>
        <color theme="4" tint="-0.499984740745262"/>
        <rFont val="Open Sans"/>
        <family val="2"/>
      </rPr>
      <t>Neto finančni prihodki/odhodki: ustvarjeni finančni prihodki (npr. prihodki od obresti itd.) po odbitku finančnih odhodkov (npr. plačane obresti itd.).</t>
    </r>
    <r>
      <rPr>
        <sz val="11"/>
        <color theme="1"/>
        <rFont val="Open Sans"/>
        <family val="2"/>
      </rPr>
      <t xml:space="preserve">
20. Partite straordinarie nette: poiché il valore rappresenta l'utile o la perdita generati da partite straordinarie, è possibile inserire anche valori negativi. Queste devono essere classificate come tali in base alla politica contabile dell'organizzazione e ai principi contabili generalmente accettati dalle autorità nazionali / N</t>
    </r>
    <r>
      <rPr>
        <sz val="11"/>
        <color theme="4" tint="-0.499984740745262"/>
        <rFont val="Open Sans"/>
        <family val="2"/>
      </rPr>
      <t>eto izredne postavke: ker vrednost predstavlja dobiček ali izgubo, ustvarjeno z izrednimi postavkami, se lahko vstavijo tudi negativne vrednosti. Te morajo biti razvrščene kot take v skladu z računovodsko politiko vaše organizacije in splošno sprejetimi računovodskimi načeli vašega nacionalnega organa.</t>
    </r>
    <r>
      <rPr>
        <sz val="11"/>
        <color theme="1"/>
        <rFont val="Open Sans"/>
        <family val="2"/>
      </rPr>
      <t xml:space="preserve">
21. Imposte sugli utili: imposte prelevate sul reddito netto generato dalla vostra organizzazione. / Davki na dobiček: davki, ki se obračunajo na neto prihodek, ki ga ustvari vaša organizacija.
</t>
    </r>
  </si>
  <si>
    <r>
      <rPr>
        <b/>
        <sz val="16"/>
        <color rgb="FF000000"/>
        <rFont val="Open Sans"/>
      </rPr>
      <t xml:space="preserve">Dichiarazione semplificata sulla capacità finanziaria  (LP privato non commerciale) /                                                                                       </t>
    </r>
    <r>
      <rPr>
        <b/>
        <sz val="16"/>
        <color rgb="FF1F4E78"/>
        <rFont val="Open Sans"/>
      </rPr>
      <t xml:space="preserve">Poenostavljena izjava o finančni sposobnosti (Zasebni negospodarski subjekt v vlogi VP)                                                                                                              </t>
    </r>
    <r>
      <rPr>
        <b/>
        <sz val="16"/>
        <color rgb="FFFF0000"/>
        <rFont val="Open Sans"/>
      </rPr>
      <t xml:space="preserve">Penultimo anno finanziario / Predzadnje poslovno leto (year - n-1)
</t>
    </r>
  </si>
  <si>
    <t>Totale passività e capitale incluse riserve e sovvenzioni -  Skupaj obveznosti in kapital vključno z rezervami in subvencijami</t>
  </si>
  <si>
    <t>Istruzioni per la compilazione del Bilancio semplificato (SFS) Navodila za izpolnjevanje poenostavljenega finančnega poročila (SFS)</t>
  </si>
  <si>
    <r>
      <t xml:space="preserve">Chi deve presentare la dichiarazione finanziaria semplificata (SFS)?
La "dichiarazione finanziaria semplificata" in Excel deve essere compilata e presentata dal richiedente capofila privato. Il richiedente privato capofila deve compilare due fogli (cioè i fogli "SFS - anno n" e "SFS - anno n-1"). I dati da includere nell'SFS devono riflettere i dati disponibili nello stato patrimoniale e nel conto economico degli ultimi due esercizi finanziari che sono stati verificati e approvati dagli stakeholder dell'organizzazione e/o consegnati alle autorità fiscali competenti.
</t>
    </r>
    <r>
      <rPr>
        <sz val="11"/>
        <color theme="4" tint="-0.499984740745262"/>
        <rFont val="Open Sans"/>
        <family val="2"/>
      </rPr>
      <t xml:space="preserve">Kdo mora predložiti Poenostavljeno izjavo o finančni sposobnosti (SFS)?
"Poenostavljeno izjavo o finančni sposobnosti" v Excelu izpolni in predloži glavni zasebni VP. Zasebni VP mora izpolniti dva lista (tj. lista "SFS - leto n" in "SFS - leto n-1"). Številke, ki jih je treba vključiti v SFS, odražajo podatke, ki so na voljo v bilanci stanja in izkazu poslovnega izida za zadnji dve poslovni leti, ki so ju revidirale in odobrile zainteresirane strani organizacije in/ali sta bila predložena ustreznim davčnim organom. </t>
    </r>
    <r>
      <rPr>
        <sz val="11"/>
        <color theme="1"/>
        <rFont val="Open Sans"/>
        <family val="2"/>
      </rPr>
      <t xml:space="preserve">
Istruzioni per la compilazione dell'SFS / N</t>
    </r>
    <r>
      <rPr>
        <sz val="11"/>
        <color theme="4" tint="-0.499984740745262"/>
        <rFont val="Open Sans"/>
        <family val="2"/>
      </rPr>
      <t>avodila za izpolnjevanje obrazca SFS</t>
    </r>
    <r>
      <rPr>
        <sz val="11"/>
        <color theme="1"/>
        <rFont val="Open Sans"/>
        <family val="2"/>
      </rPr>
      <t xml:space="preserve">
Compilare solo le celle con sfondo azzurro. I totali vengono calcolati automaticamente. Se il numero è zero, mettere lo zero o lasciare la cella vuota. /</t>
    </r>
    <r>
      <rPr>
        <sz val="11"/>
        <color theme="4" tint="-0.499984740745262"/>
        <rFont val="Open Sans"/>
        <family val="2"/>
      </rPr>
      <t xml:space="preserve"> Izpolnite samo svetlo modra polja. Seštevki se izračunajo samodejno. Če je število enako nič, vpišite nič ali pustite prazno polje.</t>
    </r>
    <r>
      <rPr>
        <sz val="11"/>
        <color theme="1"/>
        <rFont val="Open Sans"/>
        <family val="2"/>
      </rPr>
      <t xml:space="preserve">
1. Nome dell'organizzazione Lead partner: Nome ufficiale dell'organizzazione privata del Lead partner richiedente come inserita nel modulo di domanda. / </t>
    </r>
    <r>
      <rPr>
        <sz val="11"/>
        <color theme="4" tint="-0.499984740745262"/>
        <rFont val="Open Sans"/>
        <family val="2"/>
      </rPr>
      <t>Naziv organizacije zasebnega vodilnega partnerja: uradno ime zasebne organizacije vodilnega prijavitelja, kot je navedeno v prijavnem obrazcu.</t>
    </r>
    <r>
      <rPr>
        <sz val="11"/>
        <color theme="1"/>
        <rFont val="Open Sans"/>
        <family val="2"/>
      </rPr>
      <t xml:space="preserve">
2. Acronimo del progetto: l'acronimo utilizzato per la proposta progettuale / </t>
    </r>
    <r>
      <rPr>
        <sz val="11"/>
        <color theme="4" tint="-0.499984740745262"/>
        <rFont val="Open Sans"/>
        <family val="2"/>
      </rPr>
      <t>Akronim projekta: akronim, ki se uporablja za projektni predlog.</t>
    </r>
    <r>
      <rPr>
        <sz val="11"/>
        <color theme="1"/>
        <rFont val="Open Sans"/>
        <family val="2"/>
      </rPr>
      <t xml:space="preserve">
3. Numero della proposta progettuale: numero assegnato dal Sistema elettronico di monitoraggio congiunto (Jems) alla proposta progettuale / </t>
    </r>
    <r>
      <rPr>
        <sz val="11"/>
        <color theme="4" tint="-0.499984740745262"/>
        <rFont val="Open Sans"/>
        <family val="2"/>
      </rPr>
      <t>Številka projektnega predloga: številka, ki jo projektnemu predlogu dodeli skupni elektronski nadzorni sistem (Jems).</t>
    </r>
    <r>
      <rPr>
        <sz val="11"/>
        <color theme="1"/>
        <rFont val="Open Sans"/>
        <family val="2"/>
      </rPr>
      <t xml:space="preserve">
4. Richiesta finanziamento: Importo del finanziamento richiesto dal Lead partner e riferito solo al budget del Lead partner privato indicato nel modulo di domanda. / </t>
    </r>
    <r>
      <rPr>
        <sz val="11"/>
        <color theme="4" tint="-0.499984740745262"/>
        <rFont val="Open Sans"/>
        <family val="2"/>
      </rPr>
      <t>Zahtevek za financiranje: Znesek financiranja, ki ga je zahteval zasebni vodilni partner in se nanaša samo na proračun zasebnega vodilnega prijavitelja, kot je naveden v projektnem predlogu.</t>
    </r>
    <r>
      <rPr>
        <sz val="11"/>
        <color theme="1"/>
        <rFont val="Open Sans"/>
        <family val="2"/>
      </rPr>
      <t xml:space="preserve">
5. Data di chiusura dell'ultimo periodo finanziario (year - n): la data di chiusura dell'ultimo periodo finanziario in cui i bilanci sono stati controllati e approvati e/o consegnati alle autorità fiscali. / </t>
    </r>
    <r>
      <rPr>
        <sz val="11"/>
        <color theme="4" tint="-0.499984740745262"/>
        <rFont val="Open Sans"/>
        <family val="2"/>
      </rPr>
      <t>. Datum zaključka zadnjega poslovnega leta (year - n): datum zaključka zadnjega poslovnega leta, v katerem so bili računovodski izkazi revidirani in odobreni in/ali dostavljeni davčnim organom.</t>
    </r>
    <r>
      <rPr>
        <sz val="11"/>
        <color theme="1"/>
        <rFont val="Open Sans"/>
        <family val="2"/>
      </rPr>
      <t xml:space="preserve">
6. Immobilizzazioni nette: sono le attività capitalizzate al netto degli ammortamenti accumulati. In genere comprendono edifici, attrezzature e/o partecipazioni in società affiliate. /</t>
    </r>
    <r>
      <rPr>
        <sz val="11"/>
        <color theme="4" tint="-0.499984740745262"/>
        <rFont val="Open Sans"/>
        <family val="2"/>
      </rPr>
      <t xml:space="preserve"> Neto osnovna sredstva: so usredstvena sredstva po odbitku akumulirane amortizacije. Običajno vključujejo zgradbe, opremo in/ali deleže v pridruženih podjetjih.</t>
    </r>
    <r>
      <rPr>
        <sz val="11"/>
        <color theme="1"/>
        <rFont val="Open Sans"/>
        <family val="2"/>
      </rPr>
      <t xml:space="preserve">
7. Attività correnti: sono tutte le altre attività con scadenza inferiore a un anno, ad eccezione delle rimanenze, e della disponibilità liquide indicate in righe separate. /</t>
    </r>
    <r>
      <rPr>
        <sz val="11"/>
        <color theme="4" tint="-0.499984740745262"/>
        <rFont val="Open Sans"/>
        <family val="2"/>
      </rPr>
      <t xml:space="preserve"> Kratkoročna sredstva: so vsa druga sredstva z zapadlostjo, krajšo od enega leta, razen zalog in denarnih sredstev, ki so navedena v ločenih vrsticah. </t>
    </r>
    <r>
      <rPr>
        <sz val="11"/>
        <color theme="1"/>
        <rFont val="Open Sans"/>
        <family val="2"/>
      </rPr>
      <t xml:space="preserve">
8. Rimanenze: tutte le scorte nelle varie fasi di produzione non già incluse nella categoria dell'attivo corrente. / </t>
    </r>
    <r>
      <rPr>
        <sz val="11"/>
        <color theme="4" tint="-0.499984740745262"/>
        <rFont val="Open Sans"/>
        <family val="2"/>
      </rPr>
      <t>Zaloge: vse zaloge v različnih proizvodnih fazah, ki še niso vključene v kategorijo kratkoročnih sredstev.</t>
    </r>
    <r>
      <rPr>
        <sz val="11"/>
        <color theme="1"/>
        <rFont val="Open Sans"/>
        <family val="2"/>
      </rPr>
      <t xml:space="preserve">
9. Disponibilità liquide: le disponibilità liquide comprendono la valuta legale, le banconote, le monete, gli assegni ricevuti ma non depositati, i conti correnti e i libretti di risparmio. Tutti i titoli di investimento a breve termine con scadenza non superiore a 90 giorni. / </t>
    </r>
    <r>
      <rPr>
        <sz val="11"/>
        <color theme="4" tint="-0.499984740745262"/>
        <rFont val="Open Sans"/>
        <family val="2"/>
      </rPr>
      <t>Denarna sredstva: denarna sredstva vključujejo zakonito plačilno sredstvo, kovance, prejete čeke, vendar ne deponirane čeke transakcijske račune in hranilne knjižice. Vsi kratkoročni naložbeni vrednostni papirji z zapadlostjo 90 dni ali manj.</t>
    </r>
    <r>
      <rPr>
        <sz val="11"/>
        <color theme="1"/>
        <rFont val="Open Sans"/>
        <family val="2"/>
      </rPr>
      <t xml:space="preserve">
</t>
    </r>
  </si>
  <si>
    <t>10. Capitale comprensivo di riserve ed escluse le sovvenzioni capitalizzate: è il totale del capitale, degli utili non distribuiti, dell'utile netto del periodo e di qualsiasi altra riserva, escluse le sovvenzioni in conto capitale. / Kapital vključno z rezervami in brez kapitaliziranih subvencij: je vsota kapitala, zadržanega dobička, čistega dobička v obdobju in vseh drugih rezerv, brez kapitaliziranih subvencij.
11. Sovvenzioni in conto capitale: sono quelle sovvenzioni che, in base alle norme e alle pratiche di rendicontazione applicabili, sono trattate come parte dei fondi degli azionisti. / Kapitalizirane subvencije: so tiste subvencije, ki se v skladu z veljavnimi pravili in prakso obračunavanja obravnavajo kot del sredstev delničarjev.
12. Accantonamenti: di solito si riferiscono a costi per passività pensionistiche o rischi legali. Il più delle volte non si conosce l'importo esatto e/o il beneficiario. / Rezervacije: običajno se nanašajo na stroške za pokojninske obveznosti ali pravna tveganja. Največkrat natančen znesek in/ali upravičenec nista znana.
13. Debiti a lungo termine: è la parte di passività con scadenza superiore a un anno. / Dolgoročne poslovne in finančne obveznosti: je del obveznosti z zapadlostjo, daljšo od enega leta.
14. Passività correnti: sono i debiti con scadenza inferiore a un anno, compresa la parte di debiti finanziari con scadenza inferiore a un anno e i relativi interessi maturati o gli scoperti bancari a breve termine. / Kratkoročne poslovne in finančne obveznosti: so dolgovi z zapadlostjo, krajšo od enega leta, vključno z delom finančnega dolga, ki zapade v plačilo pred enim letom, in s tem povezanimi obračunanimi obrestmi ali kratkoročnimi bančnimi prekoračitvami.
*Bilancio: verificare che il totale delle attività, il totale delle passività e il patrimonio netto siano identici. /
*Bilanca stanja: preverite, da so zneski skupnih sredstev in skupnih obveznosti ter lastniški kapital enaki.
15. Ricavi totali esclusi i ricavi da sovvenzioni: ricavi generati dalle attività operative (ad es. vendite, ecc.) esclusi i ricavi riferiti alle sovvenzioni in conto capitale. / Skupni prihodki brez prihodkov iz subvencij: prihodki, ustvarjeni s poslovnimi dejavnostmi (npr. Prodaja, itd.), brez prihodkov, ki se nanašajo na kapitalizirane subvencije.
16. Ricavi da contributi: sono quei contributi che, in base alle norme applicabili e alle pratiche di rendicontazione, vengono imputati a reddito in uno o più periodi. / Prihodki iz subvencij: so tiste subvencije, ki se v skladu z veljavnimi pravili in prakso obračunavanja upoštevajo kot prihodek v enem ali več obdobjih.
17. Costi del personale: indicano il costo totale del personale impiegato, ossia stipendi e salari più i relativi benefici sociali. / Stroški osebja: navedite skupne stroške za zaposleno osebje, tj. plače in honorarje ter z njimi povezane socialne prejemke. 
18. Altri costi operativi: costi rimanenti sostenuti nelle attività operative. / Drugi stroški poslovanja: preostali stroški, ki nastanejo pri poslovanju.
19. Proventi/oneri finanziari netti: proventi finanziari generati (ad es. interessi attivi, ecc.) al netto degli oneri finanziari (ad es. interessi passivi, ecc.) ./ Neto finančni prihodki/odhodki: ustvarjeni finančni prihodki (npr. prihodki od obresti itd.) po odbitku finančnih odhodkov (npr. plačane obresti itd.).
20. Partite straordinarie nette: poiché il valore rappresenta l'utile o la perdita generati da partite straordinarie, è possibile inserire anche valori negativi. Queste devono essere classificate come tali in base alla politica contabile dell'organizzazione e ai principi contabili generalmente accettati dalle autorità nazionali / Neto izredne postavke: ker vrednost predstavlja dobiček ali izgubo, ustvarjeno z izrednimi postavkami, se lahko vstavijo tudi negativne vrednosti. Te morajo biti razvrščene kot take v skladu z računovodsko politiko vaše organizacije in splošno sprejetimi računovodskimi načeli vašega nacionalnega organa.
21. Imposte sugli utili: imposte prelevate sul reddito netto generato dalla vostra organizzazione. / Davki na dobiček: davki, ki se obračunajo na neto prihodek, ki ga ustvari vaša organizacija.</t>
  </si>
  <si>
    <r>
      <rPr>
        <b/>
        <sz val="16"/>
        <color rgb="FF000000"/>
        <rFont val="Open Sans"/>
      </rPr>
      <t xml:space="preserve">Strumento di valutazione della capacità finanziaria
LP PRIVATI NON COMMERCIALI  /                                                                                                                                                                      
</t>
    </r>
    <r>
      <rPr>
        <b/>
        <sz val="16"/>
        <color rgb="FF1F4E78"/>
        <rFont val="Open Sans"/>
      </rPr>
      <t>Orodje za ocenjevanje finančne sposobnosti
VP ZASEBNI NEGOSPODARSKI SUBJEKT</t>
    </r>
  </si>
  <si>
    <r>
      <rPr>
        <b/>
        <u/>
        <sz val="10"/>
        <rFont val="Open Sans"/>
        <family val="2"/>
      </rPr>
      <t xml:space="preserve">
</t>
    </r>
    <r>
      <rPr>
        <u/>
        <sz val="10"/>
        <rFont val="Open Sans"/>
        <family val="2"/>
      </rPr>
      <t>Il</t>
    </r>
    <r>
      <rPr>
        <i/>
        <sz val="10"/>
        <rFont val="Open Sans"/>
        <family val="2"/>
      </rPr>
      <t xml:space="preserve"> calcolo dei parametri utilizzati per la valutazione della capacità finanziaria potrebbe cambiare in base ai requisiti specifici di cui dispongono alcune istituzioni e/o in base alle norme nazionali (ad esempio, la formula utilizzata per il calcolo del capitale proprio in questo strumento potrebbe non essere applicabile a tutte le organizzazioni allo stesso modo). Il GECT GO non si assume alcuna responsabilità per l'eventuale malfunzionamento del file o per un uso improprio che porti a risultati diversi da quelli stabiliti daglla metodologia di calcolo. l calcolo dei parametri sarà pertanto riverificato dal GECT GO in sede di valutazione del progetto sulla base dei dati forniti dal Lead partner nei fogli n.1 e n.2. Il risultato delel valutazione che sarà quindi effettuato dal GECT GO, sarà l'unico risultato valido per determinare la capacità finanziaria dei Lead partner privati. / </t>
    </r>
    <r>
      <rPr>
        <i/>
        <sz val="10"/>
        <color theme="4" tint="-0.499984740745262"/>
        <rFont val="Open Sans"/>
        <family val="2"/>
      </rPr>
      <t>Izračun parametrov, ki se uporabljajo za oceno finančne sposobnosti se lahko spremeni glede na posebne zahteve, ki so na voljo nekaterim institucijam, in/ali glede na nacionalna pravila (npr. formula, uporabljena za izračun lastniškega kapitala v tem orodju, se morda ne uporablja za vse organizacije na enak način).EZTS GO si ne prevzame nobene odgovornosti za morebitno nedelovanje fajla ali napačno uporabo, ki vodi do drugačnih rezultatov, kot jih je določilo EZTS GO. EZTS GO bo v fazi ocenjevanja projekta nakandno preverilo izračun parametrov na podlagi podatkov, ki jih je navedel VP v listih št. 1 in št. 2. Rezultat ocene, ki jo bo naknadno izvedlo EZTS GO  je edini veljavni rezultat  za določitev finančne sposobnosti zasebnih vodilnih prijaviteljev.</t>
    </r>
  </si>
  <si>
    <r>
      <t xml:space="preserve">
At least criterion No. 1 and an additional one of the other two criteria must be respected
</t>
    </r>
    <r>
      <rPr>
        <b/>
        <u/>
        <sz val="14"/>
        <color rgb="FF708792"/>
        <rFont val="Open Sans"/>
        <family val="2"/>
      </rPr>
      <t>NOTE:</t>
    </r>
    <r>
      <rPr>
        <b/>
        <sz val="14"/>
        <color rgb="FF708792"/>
        <rFont val="Open Sans"/>
        <family val="2"/>
      </rPr>
      <t xml:space="preserve"> If following the financial capacity check the private lead applicant does not meet the necessary financial capacity criteria, the entire project proposal is regarded as not eligible as described in the Programme manual (Chapter II.4.2)</t>
    </r>
  </si>
  <si>
    <t xml:space="preserve">Criteri e metodi di calcolo / Merila in metoda izračunavanja </t>
  </si>
  <si>
    <t xml:space="preserve">year n - 1 </t>
  </si>
  <si>
    <t xml:space="preserve">year n </t>
  </si>
  <si>
    <t>Calcolo / Izračun</t>
  </si>
  <si>
    <t>Test RESULT (positive/negative)</t>
  </si>
  <si>
    <t>Informazioni sulla soglia /Informacije o pragu</t>
  </si>
  <si>
    <r>
      <t>1.   </t>
    </r>
    <r>
      <rPr>
        <b/>
        <u/>
        <sz val="12"/>
        <color theme="1"/>
        <rFont val="Open Sans"/>
        <family val="2"/>
      </rPr>
      <t>Tasso di sovvenzione:</t>
    </r>
    <r>
      <rPr>
        <b/>
        <sz val="12"/>
        <color theme="1"/>
        <rFont val="Open Sans"/>
        <family val="2"/>
      </rPr>
      <t xml:space="preserve"> </t>
    </r>
    <r>
      <rPr>
        <sz val="12"/>
        <color theme="1"/>
        <rFont val="Open Sans"/>
        <family val="2"/>
      </rPr>
      <t>Equity/finanziamento richiesto dal capofila  /</t>
    </r>
    <r>
      <rPr>
        <b/>
        <sz val="12"/>
        <color theme="4" tint="-0.499984740745262"/>
        <rFont val="Open Sans"/>
        <family val="2"/>
      </rPr>
      <t>1.  </t>
    </r>
    <r>
      <rPr>
        <b/>
        <u/>
        <sz val="12"/>
        <color theme="4" tint="-0.499984740745262"/>
        <rFont val="Open Sans"/>
        <family val="2"/>
      </rPr>
      <t> Stopnja subvencije:</t>
    </r>
    <r>
      <rPr>
        <b/>
        <sz val="12"/>
        <color theme="4" tint="-0.499984740745262"/>
        <rFont val="Open Sans"/>
        <family val="2"/>
      </rPr>
      <t xml:space="preserve"> </t>
    </r>
    <r>
      <rPr>
        <sz val="12"/>
        <color theme="4" tint="-0.499984740745262"/>
        <rFont val="Open Sans"/>
        <family val="2"/>
      </rPr>
      <t xml:space="preserve">lastniški kapitala/financiranje, ki ga zahteva Vodilni partner </t>
    </r>
    <r>
      <rPr>
        <sz val="12"/>
        <color theme="1"/>
        <rFont val="Open Sans"/>
        <family val="2"/>
      </rPr>
      <t xml:space="preserve"> </t>
    </r>
  </si>
  <si>
    <t>N/A</t>
  </si>
  <si>
    <r>
      <t xml:space="preserve">È richiesto solo il risultato dell'anno n. Questo risultato deve essere &gt;0,5 per un risultato positivo del test.   </t>
    </r>
    <r>
      <rPr>
        <i/>
        <sz val="11"/>
        <color theme="4" tint="-0.499984740745262"/>
        <rFont val="Open Sans"/>
        <family val="2"/>
      </rPr>
      <t>Potreben je le rezultat leta n. Ta rezultat mora biti &gt;0,5 za POZITIVNI REZULTAT TESTA</t>
    </r>
  </si>
  <si>
    <r>
      <t xml:space="preserve">2. </t>
    </r>
    <r>
      <rPr>
        <b/>
        <u/>
        <sz val="12"/>
        <color theme="1"/>
        <rFont val="Open Sans"/>
        <family val="2"/>
      </rPr>
      <t>Tasso di liquidità:</t>
    </r>
    <r>
      <rPr>
        <b/>
        <sz val="12"/>
        <color theme="1"/>
        <rFont val="Open Sans"/>
        <family val="2"/>
      </rPr>
      <t xml:space="preserve"> Attività correnti + disponibilità liquide ed equivalenti / passività correnti / </t>
    </r>
    <r>
      <rPr>
        <b/>
        <u/>
        <sz val="12"/>
        <color theme="4" tint="-0.499984740745262"/>
        <rFont val="Open Sans"/>
        <family val="2"/>
      </rPr>
      <t>2. Stopnja likvidnosti</t>
    </r>
    <r>
      <rPr>
        <b/>
        <sz val="12"/>
        <color theme="4" tint="-0.499984740745262"/>
        <rFont val="Open Sans"/>
        <family val="2"/>
      </rPr>
      <t>: Kratkoročna sredstva + denar in denarni ustrezniki /kratkoročne obveznosti</t>
    </r>
    <r>
      <rPr>
        <b/>
        <sz val="12"/>
        <color theme="1"/>
        <rFont val="Open Sans"/>
        <family val="2"/>
      </rPr>
      <t xml:space="preserve">
</t>
    </r>
    <r>
      <rPr>
        <b/>
        <sz val="12"/>
        <color indexed="8"/>
        <rFont val="Open Sans"/>
        <family val="2"/>
      </rPr>
      <t xml:space="preserve"> </t>
    </r>
  </si>
  <si>
    <r>
      <t xml:space="preserve">Se il rapporto Crediti*365/Ricavi totali (punto 2.1) è &lt;120, il risultato deve essere &gt;0,8 per un RISULTATO POSITIVO ;
Se il rapporto (punto 2.1) è &gt; 120, il risultato deve essere &gt; 1 per un RISULTATO POSITIVO./                                      </t>
    </r>
    <r>
      <rPr>
        <i/>
        <sz val="11"/>
        <color theme="4" tint="-0.499984740745262"/>
        <rFont val="Open Sans"/>
        <family val="2"/>
      </rPr>
      <t>Če je razmerje terjatev*365/skupni prihodki (točka 2.1) &lt;120, rezultat mora biti &gt;0,8, da je POZITIVEN;
Če je razmerje (točka 2.1) &gt; 120, rezulta mora biti &gt; 1, da je POZITIVEN.</t>
    </r>
    <r>
      <rPr>
        <b/>
        <i/>
        <sz val="11"/>
        <color theme="4" tint="-0.499984740745262"/>
        <rFont val="Open Sans"/>
        <family val="2"/>
      </rPr>
      <t xml:space="preserve">
</t>
    </r>
    <r>
      <rPr>
        <i/>
        <sz val="11"/>
        <color rgb="FF202124"/>
        <rFont val="Trebuchet MS"/>
        <family val="2"/>
      </rPr>
      <t/>
    </r>
  </si>
  <si>
    <r>
      <t xml:space="preserve">       2.1 Crediti (cioè attività correnti + disponibilità liquide) x 365 / ricavi totali    /  </t>
    </r>
    <r>
      <rPr>
        <sz val="12"/>
        <color theme="4" tint="-0.499984740745262"/>
        <rFont val="Open Sans"/>
        <family val="2"/>
      </rPr>
      <t xml:space="preserve"> 2.1 Terjatve (tj. kratkoročna sredstva + denarna sredstva ) x 365 / skupni prihodki</t>
    </r>
    <r>
      <rPr>
        <sz val="12"/>
        <color theme="1"/>
        <rFont val="Open Sans"/>
        <family val="2"/>
      </rPr>
      <t xml:space="preserve">
</t>
    </r>
  </si>
  <si>
    <r>
      <t xml:space="preserve">Il calcolo del rapporto viene effettuato sulla base dei dati degli ultimi due esercizi finanziari./ </t>
    </r>
    <r>
      <rPr>
        <i/>
        <sz val="11"/>
        <color theme="4" tint="-0.499984740745262"/>
        <rFont val="Open Sans"/>
        <family val="2"/>
      </rPr>
      <t>Razmerje se izračuna na podlagi podatkov zadnjih dveh poslovnih let.</t>
    </r>
  </si>
  <si>
    <r>
      <rPr>
        <b/>
        <u/>
        <sz val="12"/>
        <color theme="1"/>
        <rFont val="Open Sans"/>
        <family val="2"/>
      </rPr>
      <t>3.    Reddito finanziario netto</t>
    </r>
    <r>
      <rPr>
        <b/>
        <sz val="12"/>
        <color theme="1"/>
        <rFont val="Open Sans"/>
        <family val="2"/>
      </rPr>
      <t xml:space="preserve"> /</t>
    </r>
    <r>
      <rPr>
        <b/>
        <sz val="12"/>
        <color theme="4" tint="-0.499984740745262"/>
        <rFont val="Open Sans"/>
        <family val="2"/>
      </rPr>
      <t xml:space="preserve"> </t>
    </r>
    <r>
      <rPr>
        <b/>
        <u/>
        <sz val="12"/>
        <color theme="4" tint="-0.499984740745262"/>
        <rFont val="Open Sans"/>
        <family val="2"/>
      </rPr>
      <t>3.    Neto finančni prihodki</t>
    </r>
  </si>
  <si>
    <r>
      <t xml:space="preserve">Se il reddito finanziario netto è positivo, anche il risultato del test è POSITIVO. Se il reddito finanziario netto è negativo, è richiesto il risultato del punto 3.1.   </t>
    </r>
    <r>
      <rPr>
        <i/>
        <sz val="11"/>
        <color theme="4" tint="-0.499984740745262"/>
        <rFont val="Open Sans"/>
        <family val="2"/>
      </rPr>
      <t>Če je neto finančni prihodek pozitiven, je tudi rezultat testa POZITIVEN. Če je neto finančni prihodek negativen, je potreben rezultat točke 3.1.</t>
    </r>
  </si>
  <si>
    <r>
      <t xml:space="preserve">      3.1 Tasso di assorbimento dei ricavi: Proventi finanziari netti / ricavi totali   </t>
    </r>
    <r>
      <rPr>
        <sz val="12"/>
        <color theme="4" tint="-0.499984740745262"/>
        <rFont val="Open Sans"/>
        <family val="2"/>
      </rPr>
      <t xml:space="preserve">  / 3.1 Stopnja absorpcije prihodkov: Neto finančni prihodki/skupni prihodki</t>
    </r>
  </si>
  <si>
    <r>
      <t xml:space="preserve">Se il reddito finanziario netto è negativo, il rapporto reddito finanziario netto/ricavi totali deve essere inferiore a 0,04 per un RISULTATO POSITIVO.                  </t>
    </r>
    <r>
      <rPr>
        <i/>
        <sz val="11"/>
        <color theme="4" tint="-0.499984740745262"/>
        <rFont val="Open Sans"/>
        <family val="2"/>
      </rPr>
      <t>Če je neto finančni prihodek negativen, mora biti razmerje med neto finančnim prihodkom in skupnimi prihodki nižje od 0,04, da je rezultat POZITIVEN.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</si>
</sst>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10]\ * #,##0.00_-;\-[$€-410]\ * #,##0.00_-;_-[$€-410]\ * &quot;-&quot;??_-;_-@_-"/>
  </numFmts>
  <fonts count="48">
    <font>
      <sz val="11"/>
      <color theme="1"/>
      <name val="Calibri"/>
      <family val="2"/>
      <scheme val="minor"/>
    </font>
    <font>
      <sz val="11"/>
      <color theme="1"/>
      <name val="Calibri"/>
      <family val="2"/>
      <scheme val="minor"/>
    </font>
    <font>
      <sz val="10"/>
      <color rgb="FF000000"/>
      <name val="Times New Roman"/>
      <family val="1"/>
    </font>
    <font>
      <i/>
      <sz val="11"/>
      <color rgb="FF202124"/>
      <name val="Trebuchet MS"/>
      <family val="2"/>
    </font>
    <font>
      <b/>
      <sz val="10"/>
      <name val="Open Sans"/>
      <family val="2"/>
    </font>
    <font>
      <b/>
      <sz val="10"/>
      <color theme="4" tint="-0.249977111117893"/>
      <name val="Open Sans"/>
      <family val="2"/>
    </font>
    <font>
      <sz val="11"/>
      <color theme="1"/>
      <name val="Open Sans"/>
      <family val="2"/>
    </font>
    <font>
      <b/>
      <sz val="16"/>
      <name val="Open Sans"/>
      <family val="2"/>
    </font>
    <font>
      <b/>
      <u/>
      <sz val="10"/>
      <name val="Open Sans"/>
      <family val="2"/>
    </font>
    <font>
      <u/>
      <sz val="10"/>
      <name val="Open Sans"/>
      <family val="2"/>
    </font>
    <font>
      <i/>
      <sz val="10"/>
      <name val="Open Sans"/>
      <family val="2"/>
    </font>
    <font>
      <i/>
      <sz val="10"/>
      <color theme="4" tint="-0.499984740745262"/>
      <name val="Open Sans"/>
      <family val="2"/>
    </font>
    <font>
      <b/>
      <sz val="14"/>
      <color rgb="FF708792"/>
      <name val="Open Sans"/>
      <family val="2"/>
    </font>
    <font>
      <b/>
      <u/>
      <sz val="14"/>
      <color rgb="FF708792"/>
      <name val="Open Sans"/>
      <family val="2"/>
    </font>
    <font>
      <b/>
      <sz val="11"/>
      <color theme="0"/>
      <name val="Open Sans"/>
      <family val="2"/>
    </font>
    <font>
      <b/>
      <sz val="12"/>
      <color theme="1"/>
      <name val="Open Sans"/>
      <family val="2"/>
    </font>
    <font>
      <b/>
      <u/>
      <sz val="12"/>
      <color theme="1"/>
      <name val="Open Sans"/>
      <family val="2"/>
    </font>
    <font>
      <sz val="12"/>
      <color theme="1"/>
      <name val="Open Sans"/>
      <family val="2"/>
    </font>
    <font>
      <b/>
      <sz val="12"/>
      <color theme="4" tint="-0.499984740745262"/>
      <name val="Open Sans"/>
      <family val="2"/>
    </font>
    <font>
      <b/>
      <u/>
      <sz val="12"/>
      <color theme="4" tint="-0.499984740745262"/>
      <name val="Open Sans"/>
      <family val="2"/>
    </font>
    <font>
      <sz val="12"/>
      <color theme="4" tint="-0.499984740745262"/>
      <name val="Open Sans"/>
      <family val="2"/>
    </font>
    <font>
      <b/>
      <sz val="11"/>
      <color theme="1"/>
      <name val="Open Sans"/>
      <family val="2"/>
    </font>
    <font>
      <i/>
      <sz val="11"/>
      <color rgb="FF202124"/>
      <name val="Open Sans"/>
      <family val="2"/>
    </font>
    <font>
      <i/>
      <sz val="11"/>
      <color theme="4" tint="-0.499984740745262"/>
      <name val="Open Sans"/>
      <family val="2"/>
    </font>
    <font>
      <i/>
      <sz val="8"/>
      <color rgb="FF202124"/>
      <name val="Open Sans"/>
      <family val="2"/>
    </font>
    <font>
      <b/>
      <sz val="12"/>
      <color indexed="8"/>
      <name val="Open Sans"/>
      <family val="2"/>
    </font>
    <font>
      <b/>
      <i/>
      <sz val="11"/>
      <color theme="4" tint="-0.499984740745262"/>
      <name val="Open Sans"/>
      <family val="2"/>
    </font>
    <font>
      <i/>
      <sz val="11"/>
      <color theme="1"/>
      <name val="Open Sans"/>
      <family val="2"/>
    </font>
    <font>
      <i/>
      <sz val="9"/>
      <color theme="1"/>
      <name val="Open Sans"/>
      <family val="2"/>
    </font>
    <font>
      <b/>
      <sz val="12"/>
      <name val="Open Sans"/>
      <family val="2"/>
    </font>
    <font>
      <b/>
      <u/>
      <sz val="10"/>
      <color theme="4" tint="-0.499984740745262"/>
      <name val="Open Sans"/>
      <family val="2"/>
    </font>
    <font>
      <sz val="10"/>
      <name val="Open Sans"/>
      <family val="2"/>
    </font>
    <font>
      <sz val="10"/>
      <color rgb="FF000000"/>
      <name val="Open Sans"/>
      <family val="2"/>
    </font>
    <font>
      <b/>
      <sz val="9"/>
      <color rgb="FF000000"/>
      <name val="Open Sans"/>
      <family val="2"/>
    </font>
    <font>
      <b/>
      <sz val="9"/>
      <name val="Open Sans"/>
      <family val="2"/>
    </font>
    <font>
      <b/>
      <sz val="9"/>
      <color theme="4" tint="-0.499984740745262"/>
      <name val="Open Sans"/>
      <family val="2"/>
    </font>
    <font>
      <sz val="9"/>
      <name val="Open Sans"/>
      <family val="2"/>
    </font>
    <font>
      <sz val="9"/>
      <color theme="4" tint="-0.499984740745262"/>
      <name val="Open Sans"/>
      <family val="2"/>
    </font>
    <font>
      <b/>
      <sz val="10"/>
      <color rgb="FF000000"/>
      <name val="Open Sans"/>
      <family val="2"/>
    </font>
    <font>
      <sz val="11"/>
      <color theme="4" tint="-0.499984740745262"/>
      <name val="Open Sans"/>
      <family val="2"/>
    </font>
    <font>
      <b/>
      <sz val="9"/>
      <color rgb="FF000000"/>
      <name val="Open Sans"/>
    </font>
    <font>
      <sz val="9"/>
      <color rgb="FF000000"/>
      <name val="Open Sans"/>
    </font>
    <font>
      <sz val="9"/>
      <color rgb="FF1F4E78"/>
      <name val="Open Sans"/>
    </font>
    <font>
      <b/>
      <sz val="9"/>
      <name val="Open Sans"/>
    </font>
    <font>
      <b/>
      <sz val="16"/>
      <color rgb="FF000000"/>
      <name val="Open Sans"/>
    </font>
    <font>
      <b/>
      <sz val="16"/>
      <color rgb="FF1F4E78"/>
      <name val="Open Sans"/>
    </font>
    <font>
      <b/>
      <sz val="16"/>
      <name val="Open Sans"/>
    </font>
    <font>
      <b/>
      <sz val="16"/>
      <color rgb="FFFF0000"/>
      <name val="Open Sans"/>
    </font>
  </fonts>
  <fills count="8">
    <fill>
      <patternFill patternType="none"/>
    </fill>
    <fill>
      <patternFill patternType="gray125"/>
    </fill>
    <fill>
      <patternFill patternType="solid">
        <fgColor rgb="FFC8D3D8"/>
        <bgColor indexed="64"/>
      </patternFill>
    </fill>
    <fill>
      <patternFill patternType="solid">
        <fgColor rgb="FF90ABB1"/>
        <bgColor indexed="64"/>
      </patternFill>
    </fill>
    <fill>
      <patternFill patternType="solid">
        <fgColor theme="8" tint="0.79998168889431442"/>
        <bgColor indexed="64"/>
      </patternFill>
    </fill>
    <fill>
      <patternFill patternType="solid">
        <fgColor rgb="FFD7D7D7"/>
      </patternFill>
    </fill>
    <fill>
      <patternFill patternType="solid">
        <fgColor theme="0"/>
        <bgColor indexed="64"/>
      </patternFill>
    </fill>
    <fill>
      <patternFill patternType="solid">
        <fgColor theme="0" tint="-0.249977111117893"/>
        <bgColor indexed="64"/>
      </patternFill>
    </fill>
  </fills>
  <borders count="45">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indexed="64"/>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bottom style="thin">
        <color indexed="64"/>
      </bottom>
      <diagonal/>
    </border>
  </borders>
  <cellStyleXfs count="4">
    <xf numFmtId="0" fontId="0" fillId="0" borderId="0"/>
    <xf numFmtId="0" fontId="2" fillId="0" borderId="0"/>
    <xf numFmtId="0" fontId="1" fillId="0" borderId="0"/>
    <xf numFmtId="9" fontId="1" fillId="0" borderId="0" applyFont="0" applyFill="0" applyBorder="0" applyAlignment="0" applyProtection="0"/>
  </cellStyleXfs>
  <cellXfs count="132">
    <xf numFmtId="0" fontId="0" fillId="0" borderId="0" xfId="0"/>
    <xf numFmtId="0" fontId="4" fillId="0" borderId="0" xfId="1" applyFont="1" applyAlignment="1">
      <alignment vertical="top" wrapText="1"/>
    </xf>
    <xf numFmtId="0" fontId="6" fillId="0" borderId="0" xfId="2" applyFont="1"/>
    <xf numFmtId="0" fontId="6" fillId="0" borderId="0" xfId="0" applyFont="1"/>
    <xf numFmtId="0" fontId="14" fillId="3" borderId="20" xfId="2" applyFont="1" applyFill="1" applyBorder="1" applyAlignment="1">
      <alignment horizontal="center" vertical="center" wrapText="1"/>
    </xf>
    <xf numFmtId="0" fontId="14" fillId="3" borderId="21" xfId="2" applyFont="1" applyFill="1" applyBorder="1" applyAlignment="1">
      <alignment horizontal="center" vertical="center" wrapText="1"/>
    </xf>
    <xf numFmtId="0" fontId="6" fillId="6" borderId="0" xfId="2" applyFont="1" applyFill="1"/>
    <xf numFmtId="0" fontId="15" fillId="2" borderId="20" xfId="2" applyFont="1" applyFill="1" applyBorder="1" applyAlignment="1">
      <alignment horizontal="left" vertical="center" wrapText="1"/>
    </xf>
    <xf numFmtId="10" fontId="6" fillId="7" borderId="21" xfId="3" applyNumberFormat="1" applyFont="1" applyFill="1" applyBorder="1" applyAlignment="1">
      <alignment horizontal="right" vertical="center"/>
    </xf>
    <xf numFmtId="2" fontId="21" fillId="0" borderId="20" xfId="3" applyNumberFormat="1" applyFont="1" applyBorder="1" applyAlignment="1">
      <alignment horizontal="right" vertical="center"/>
    </xf>
    <xf numFmtId="0" fontId="21" fillId="0" borderId="20" xfId="2" applyFont="1" applyBorder="1" applyAlignment="1">
      <alignment horizontal="center" vertical="center"/>
    </xf>
    <xf numFmtId="0" fontId="6" fillId="0" borderId="0" xfId="2" applyFont="1" applyAlignment="1">
      <alignment horizontal="right" vertical="center"/>
    </xf>
    <xf numFmtId="0" fontId="6" fillId="6" borderId="0" xfId="2" applyFont="1" applyFill="1" applyAlignment="1">
      <alignment horizontal="right" vertical="center"/>
    </xf>
    <xf numFmtId="0" fontId="6" fillId="6" borderId="0" xfId="2" applyFont="1" applyFill="1" applyAlignment="1">
      <alignment vertical="center"/>
    </xf>
    <xf numFmtId="2" fontId="6" fillId="0" borderId="20" xfId="3" applyNumberFormat="1" applyFont="1" applyBorder="1" applyAlignment="1">
      <alignment horizontal="right" vertical="center"/>
    </xf>
    <xf numFmtId="0" fontId="17" fillId="2" borderId="20" xfId="2" applyFont="1" applyFill="1" applyBorder="1" applyAlignment="1">
      <alignment horizontal="justify" vertical="center" wrapText="1"/>
    </xf>
    <xf numFmtId="4" fontId="6" fillId="0" borderId="21" xfId="2" applyNumberFormat="1" applyFont="1" applyBorder="1" applyAlignment="1">
      <alignment horizontal="right" vertical="center"/>
    </xf>
    <xf numFmtId="4" fontId="6" fillId="0" borderId="20" xfId="2" applyNumberFormat="1" applyFont="1" applyBorder="1" applyAlignment="1">
      <alignment horizontal="right" vertical="center"/>
    </xf>
    <xf numFmtId="10" fontId="6" fillId="7" borderId="21" xfId="3" applyNumberFormat="1" applyFont="1" applyFill="1" applyBorder="1"/>
    <xf numFmtId="0" fontId="17" fillId="0" borderId="0" xfId="2" applyFont="1"/>
    <xf numFmtId="0" fontId="15" fillId="2" borderId="20" xfId="2" applyFont="1" applyFill="1" applyBorder="1" applyAlignment="1">
      <alignment horizontal="justify" vertical="center"/>
    </xf>
    <xf numFmtId="164" fontId="6" fillId="0" borderId="20" xfId="2" applyNumberFormat="1" applyFont="1" applyBorder="1" applyAlignment="1">
      <alignment horizontal="right" vertical="center"/>
    </xf>
    <xf numFmtId="0" fontId="17" fillId="2" borderId="20" xfId="2" applyFont="1" applyFill="1" applyBorder="1" applyAlignment="1">
      <alignment horizontal="left" vertical="center" wrapText="1"/>
    </xf>
    <xf numFmtId="4" fontId="6" fillId="6" borderId="21" xfId="2" applyNumberFormat="1" applyFont="1" applyFill="1" applyBorder="1" applyAlignment="1">
      <alignment horizontal="right" vertical="center"/>
    </xf>
    <xf numFmtId="4" fontId="6" fillId="6" borderId="20" xfId="2" applyNumberFormat="1" applyFont="1" applyFill="1" applyBorder="1" applyAlignment="1">
      <alignment horizontal="right" vertical="center"/>
    </xf>
    <xf numFmtId="0" fontId="6" fillId="0" borderId="0" xfId="2" applyFont="1" applyAlignment="1">
      <alignment vertical="center"/>
    </xf>
    <xf numFmtId="1" fontId="33" fillId="0" borderId="32" xfId="1" applyNumberFormat="1" applyFont="1" applyBorder="1" applyAlignment="1">
      <alignment horizontal="center" vertical="center" shrinkToFit="1"/>
    </xf>
    <xf numFmtId="0" fontId="34" fillId="0" borderId="5" xfId="1" applyFont="1" applyBorder="1" applyAlignment="1">
      <alignment horizontal="left" vertical="top" wrapText="1"/>
    </xf>
    <xf numFmtId="0" fontId="33" fillId="4" borderId="5" xfId="1" applyFont="1" applyFill="1" applyBorder="1" applyAlignment="1" applyProtection="1">
      <alignment horizontal="left" wrapText="1"/>
      <protection locked="0"/>
    </xf>
    <xf numFmtId="4" fontId="33" fillId="4" borderId="5" xfId="1" applyNumberFormat="1" applyFont="1" applyFill="1" applyBorder="1" applyAlignment="1" applyProtection="1">
      <alignment horizontal="right" vertical="center" shrinkToFit="1"/>
      <protection locked="0"/>
    </xf>
    <xf numFmtId="14" fontId="33" fillId="4" borderId="5" xfId="1" applyNumberFormat="1" applyFont="1" applyFill="1" applyBorder="1" applyAlignment="1" applyProtection="1">
      <alignment horizontal="right" vertical="center" wrapText="1"/>
      <protection locked="0"/>
    </xf>
    <xf numFmtId="0" fontId="34" fillId="5" borderId="5" xfId="1" applyFont="1" applyFill="1" applyBorder="1" applyAlignment="1">
      <alignment horizontal="left" vertical="top" wrapText="1" indent="3"/>
    </xf>
    <xf numFmtId="0" fontId="34" fillId="4" borderId="5" xfId="1" applyFont="1" applyFill="1" applyBorder="1" applyAlignment="1" applyProtection="1">
      <alignment horizontal="center" vertical="top" wrapText="1"/>
      <protection locked="0"/>
    </xf>
    <xf numFmtId="4" fontId="33" fillId="4" borderId="5" xfId="1" applyNumberFormat="1" applyFont="1" applyFill="1" applyBorder="1" applyAlignment="1" applyProtection="1">
      <alignment horizontal="right" vertical="top" shrinkToFit="1"/>
      <protection locked="0"/>
    </xf>
    <xf numFmtId="4" fontId="33" fillId="5" borderId="37" xfId="1" applyNumberFormat="1" applyFont="1" applyFill="1" applyBorder="1" applyAlignment="1">
      <alignment horizontal="right" vertical="top" shrinkToFit="1"/>
    </xf>
    <xf numFmtId="0" fontId="36" fillId="0" borderId="3" xfId="1" applyFont="1" applyBorder="1" applyAlignment="1">
      <alignment horizontal="left" vertical="top" wrapText="1"/>
    </xf>
    <xf numFmtId="0" fontId="36" fillId="0" borderId="4" xfId="1" applyFont="1" applyBorder="1" applyAlignment="1">
      <alignment horizontal="left" vertical="top" wrapText="1"/>
    </xf>
    <xf numFmtId="4" fontId="38" fillId="5" borderId="5" xfId="1" applyNumberFormat="1" applyFont="1" applyFill="1" applyBorder="1" applyAlignment="1">
      <alignment horizontal="right" vertical="top" shrinkToFit="1"/>
    </xf>
    <xf numFmtId="4" fontId="38" fillId="0" borderId="5" xfId="1" applyNumberFormat="1" applyFont="1" applyBorder="1" applyAlignment="1">
      <alignment horizontal="left" wrapText="1"/>
    </xf>
    <xf numFmtId="4" fontId="38" fillId="0" borderId="37" xfId="1" applyNumberFormat="1" applyFont="1" applyBorder="1" applyAlignment="1">
      <alignment horizontal="left" wrapText="1"/>
    </xf>
    <xf numFmtId="4" fontId="34" fillId="5" borderId="37" xfId="1" applyNumberFormat="1" applyFont="1" applyFill="1" applyBorder="1" applyAlignment="1">
      <alignment horizontal="center" vertical="top" wrapText="1"/>
    </xf>
    <xf numFmtId="0" fontId="32" fillId="0" borderId="0" xfId="1" applyFont="1" applyAlignment="1">
      <alignment horizontal="left" vertical="center"/>
    </xf>
    <xf numFmtId="0" fontId="32" fillId="0" borderId="0" xfId="1" applyFont="1" applyAlignment="1">
      <alignment horizontal="left" vertical="top"/>
    </xf>
    <xf numFmtId="4" fontId="33" fillId="4" borderId="5" xfId="1" applyNumberFormat="1" applyFont="1" applyFill="1" applyBorder="1" applyAlignment="1" applyProtection="1">
      <alignment wrapText="1"/>
      <protection locked="0"/>
    </xf>
    <xf numFmtId="1" fontId="33" fillId="0" borderId="42" xfId="1" applyNumberFormat="1" applyFont="1" applyBorder="1" applyAlignment="1">
      <alignment horizontal="center" vertical="center" shrinkToFit="1"/>
    </xf>
    <xf numFmtId="0" fontId="34" fillId="0" borderId="43" xfId="1" applyFont="1" applyBorder="1" applyAlignment="1">
      <alignment horizontal="left" vertical="top" wrapText="1"/>
    </xf>
    <xf numFmtId="0" fontId="33" fillId="4" borderId="43" xfId="1" applyFont="1" applyFill="1" applyBorder="1" applyAlignment="1" applyProtection="1">
      <alignment horizontal="right" wrapText="1"/>
      <protection locked="0"/>
    </xf>
    <xf numFmtId="0" fontId="43" fillId="0" borderId="5" xfId="1" applyFont="1" applyBorder="1" applyAlignment="1">
      <alignment horizontal="left" vertical="top" wrapText="1"/>
    </xf>
    <xf numFmtId="0" fontId="6" fillId="0" borderId="23" xfId="0" applyFont="1" applyBorder="1" applyAlignment="1">
      <alignment vertical="top" wrapText="1"/>
    </xf>
    <xf numFmtId="0" fontId="6" fillId="0" borderId="0" xfId="0" applyFont="1" applyAlignment="1">
      <alignment vertical="top"/>
    </xf>
    <xf numFmtId="0" fontId="6" fillId="0" borderId="25" xfId="0" applyFont="1" applyBorder="1" applyAlignment="1">
      <alignment vertical="top"/>
    </xf>
    <xf numFmtId="0" fontId="6" fillId="0" borderId="23" xfId="0" applyFont="1" applyBorder="1" applyAlignment="1">
      <alignment vertical="top"/>
    </xf>
    <xf numFmtId="0" fontId="6" fillId="0" borderId="38" xfId="0" applyFont="1" applyBorder="1" applyAlignment="1">
      <alignment vertical="top"/>
    </xf>
    <xf numFmtId="0" fontId="6" fillId="0" borderId="26" xfId="0" applyFont="1" applyBorder="1" applyAlignment="1">
      <alignment vertical="top"/>
    </xf>
    <xf numFmtId="0" fontId="6" fillId="0" borderId="27" xfId="0" applyFont="1" applyBorder="1" applyAlignment="1">
      <alignment vertical="top"/>
    </xf>
    <xf numFmtId="0" fontId="34" fillId="5" borderId="30" xfId="1" applyFont="1" applyFill="1" applyBorder="1" applyAlignment="1">
      <alignment horizontal="left" vertical="center" wrapText="1"/>
    </xf>
    <xf numFmtId="0" fontId="34" fillId="5" borderId="2" xfId="1" applyFont="1" applyFill="1" applyBorder="1" applyAlignment="1">
      <alignment horizontal="left" vertical="center" wrapText="1"/>
    </xf>
    <xf numFmtId="0" fontId="34" fillId="5" borderId="4" xfId="1" applyFont="1" applyFill="1" applyBorder="1" applyAlignment="1">
      <alignment horizontal="left" vertical="center" wrapText="1"/>
    </xf>
    <xf numFmtId="0" fontId="36" fillId="0" borderId="3" xfId="1" applyFont="1" applyBorder="1" applyAlignment="1">
      <alignment horizontal="left" vertical="top" wrapText="1"/>
    </xf>
    <xf numFmtId="0" fontId="36" fillId="0" borderId="4" xfId="1" applyFont="1" applyBorder="1" applyAlignment="1">
      <alignment horizontal="left" vertical="top" wrapText="1"/>
    </xf>
    <xf numFmtId="0" fontId="34" fillId="3" borderId="30" xfId="1" applyFont="1" applyFill="1" applyBorder="1" applyAlignment="1">
      <alignment horizontal="center" vertical="center" wrapText="1"/>
    </xf>
    <xf numFmtId="0" fontId="34" fillId="3" borderId="2" xfId="1" applyFont="1" applyFill="1" applyBorder="1" applyAlignment="1">
      <alignment horizontal="center" vertical="center" wrapText="1"/>
    </xf>
    <xf numFmtId="0" fontId="34" fillId="3" borderId="31" xfId="1" applyFont="1" applyFill="1" applyBorder="1" applyAlignment="1">
      <alignment horizontal="center" vertical="center" wrapText="1"/>
    </xf>
    <xf numFmtId="0" fontId="32" fillId="0" borderId="30" xfId="1" applyFont="1" applyBorder="1" applyAlignment="1">
      <alignment horizontal="left" wrapText="1"/>
    </xf>
    <xf numFmtId="0" fontId="32" fillId="0" borderId="2" xfId="1" applyFont="1" applyBorder="1" applyAlignment="1">
      <alignment horizontal="left" wrapText="1"/>
    </xf>
    <xf numFmtId="0" fontId="32" fillId="0" borderId="4" xfId="1" applyFont="1" applyBorder="1" applyAlignment="1">
      <alignment horizontal="left" wrapText="1"/>
    </xf>
    <xf numFmtId="0" fontId="33" fillId="4" borderId="3" xfId="1" applyFont="1" applyFill="1" applyBorder="1" applyAlignment="1" applyProtection="1">
      <alignment horizontal="left" wrapText="1"/>
      <protection locked="0"/>
    </xf>
    <xf numFmtId="0" fontId="33" fillId="4" borderId="2" xfId="1" applyFont="1" applyFill="1" applyBorder="1" applyAlignment="1" applyProtection="1">
      <alignment horizontal="left" wrapText="1"/>
      <protection locked="0"/>
    </xf>
    <xf numFmtId="0" fontId="33" fillId="4" borderId="31" xfId="1" applyFont="1" applyFill="1" applyBorder="1" applyAlignment="1" applyProtection="1">
      <alignment horizontal="left" wrapText="1"/>
      <protection locked="0"/>
    </xf>
    <xf numFmtId="0" fontId="33" fillId="0" borderId="6" xfId="1" applyFont="1" applyBorder="1" applyAlignment="1">
      <alignment horizontal="left" vertical="top" wrapText="1"/>
    </xf>
    <xf numFmtId="0" fontId="33" fillId="0" borderId="33" xfId="1" applyFont="1" applyBorder="1" applyAlignment="1">
      <alignment horizontal="left" vertical="top" wrapText="1"/>
    </xf>
    <xf numFmtId="0" fontId="33" fillId="0" borderId="8" xfId="1" applyFont="1" applyBorder="1" applyAlignment="1">
      <alignment horizontal="left" vertical="top" wrapText="1"/>
    </xf>
    <xf numFmtId="0" fontId="33" fillId="0" borderId="25" xfId="1" applyFont="1" applyBorder="1" applyAlignment="1">
      <alignment horizontal="left" vertical="top" wrapText="1"/>
    </xf>
    <xf numFmtId="0" fontId="38" fillId="0" borderId="28" xfId="1" applyFont="1" applyBorder="1" applyAlignment="1">
      <alignment horizontal="left" wrapText="1"/>
    </xf>
    <xf numFmtId="0" fontId="38" fillId="0" borderId="1" xfId="1" applyFont="1" applyBorder="1" applyAlignment="1">
      <alignment horizontal="left" wrapText="1"/>
    </xf>
    <xf numFmtId="0" fontId="38" fillId="0" borderId="29" xfId="1" applyFont="1" applyBorder="1" applyAlignment="1">
      <alignment horizontal="left" wrapText="1"/>
    </xf>
    <xf numFmtId="0" fontId="32" fillId="0" borderId="31" xfId="1" applyFont="1" applyBorder="1" applyAlignment="1">
      <alignment horizontal="left" wrapText="1"/>
    </xf>
    <xf numFmtId="0" fontId="34" fillId="5" borderId="34" xfId="1" applyFont="1" applyFill="1" applyBorder="1" applyAlignment="1">
      <alignment horizontal="left" vertical="center" wrapText="1"/>
    </xf>
    <xf numFmtId="0" fontId="34" fillId="5" borderId="7" xfId="1" applyFont="1" applyFill="1" applyBorder="1" applyAlignment="1">
      <alignment horizontal="left" vertical="center" wrapText="1"/>
    </xf>
    <xf numFmtId="0" fontId="34" fillId="5" borderId="9" xfId="1" applyFont="1" applyFill="1" applyBorder="1" applyAlignment="1">
      <alignment horizontal="left" vertical="center" wrapText="1"/>
    </xf>
    <xf numFmtId="0" fontId="34" fillId="5" borderId="28" xfId="1" applyFont="1" applyFill="1" applyBorder="1" applyAlignment="1">
      <alignment horizontal="left" vertical="center" wrapText="1"/>
    </xf>
    <xf numFmtId="0" fontId="34" fillId="5" borderId="1" xfId="1" applyFont="1" applyFill="1" applyBorder="1" applyAlignment="1">
      <alignment horizontal="left" vertical="center" wrapText="1"/>
    </xf>
    <xf numFmtId="0" fontId="34" fillId="5" borderId="10" xfId="1" applyFont="1" applyFill="1" applyBorder="1" applyAlignment="1">
      <alignment horizontal="left" vertical="center" wrapText="1"/>
    </xf>
    <xf numFmtId="0" fontId="34" fillId="5" borderId="35" xfId="1" applyFont="1" applyFill="1" applyBorder="1" applyAlignment="1">
      <alignment horizontal="center" vertical="top" wrapText="1"/>
    </xf>
    <xf numFmtId="0" fontId="34" fillId="5" borderId="36" xfId="1" applyFont="1" applyFill="1" applyBorder="1" applyAlignment="1">
      <alignment horizontal="center" vertical="top" wrapText="1"/>
    </xf>
    <xf numFmtId="0" fontId="34" fillId="0" borderId="3" xfId="1" applyFont="1" applyBorder="1" applyAlignment="1">
      <alignment horizontal="left" vertical="top" wrapText="1"/>
    </xf>
    <xf numFmtId="0" fontId="34" fillId="0" borderId="2" xfId="1" applyFont="1" applyBorder="1" applyAlignment="1">
      <alignment horizontal="left" vertical="top" wrapText="1"/>
    </xf>
    <xf numFmtId="0" fontId="6" fillId="0" borderId="31" xfId="0" applyFont="1" applyBorder="1" applyAlignment="1">
      <alignment vertical="top"/>
    </xf>
    <xf numFmtId="0" fontId="4" fillId="0" borderId="21" xfId="1" applyFont="1" applyBorder="1" applyAlignment="1">
      <alignment horizontal="center" vertical="top" wrapText="1"/>
    </xf>
    <xf numFmtId="0" fontId="4" fillId="0" borderId="24" xfId="1" applyFont="1" applyBorder="1" applyAlignment="1">
      <alignment horizontal="center" vertical="top" wrapText="1"/>
    </xf>
    <xf numFmtId="0" fontId="6" fillId="0" borderId="24" xfId="0" applyFont="1" applyBorder="1" applyAlignment="1">
      <alignment wrapText="1"/>
    </xf>
    <xf numFmtId="0" fontId="6" fillId="0" borderId="22" xfId="0" applyFont="1" applyBorder="1" applyAlignment="1">
      <alignment wrapText="1"/>
    </xf>
    <xf numFmtId="0" fontId="29" fillId="2" borderId="21" xfId="1" applyFont="1" applyFill="1" applyBorder="1" applyAlignment="1">
      <alignment horizontal="center" vertical="top" wrapText="1"/>
    </xf>
    <xf numFmtId="0" fontId="29" fillId="2" borderId="24" xfId="1" applyFont="1" applyFill="1" applyBorder="1" applyAlignment="1">
      <alignment horizontal="center" vertical="top" wrapText="1"/>
    </xf>
    <xf numFmtId="0" fontId="29" fillId="2" borderId="22" xfId="1" applyFont="1" applyFill="1" applyBorder="1" applyAlignment="1">
      <alignment horizontal="center" vertical="top" wrapText="1"/>
    </xf>
    <xf numFmtId="0" fontId="8" fillId="0" borderId="28" xfId="1" applyFont="1" applyBorder="1" applyAlignment="1" applyProtection="1">
      <alignment horizontal="left" vertical="top" wrapText="1"/>
      <protection locked="0"/>
    </xf>
    <xf numFmtId="0" fontId="31" fillId="0" borderId="1" xfId="1" applyFont="1" applyBorder="1" applyAlignment="1" applyProtection="1">
      <alignment horizontal="left" vertical="top" wrapText="1"/>
      <protection locked="0"/>
    </xf>
    <xf numFmtId="0" fontId="31" fillId="0" borderId="29" xfId="1" applyFont="1" applyBorder="1" applyAlignment="1" applyProtection="1">
      <alignment horizontal="left" vertical="top" wrapText="1"/>
      <protection locked="0"/>
    </xf>
    <xf numFmtId="0" fontId="7" fillId="3" borderId="2" xfId="1" applyFont="1" applyFill="1" applyBorder="1" applyAlignment="1">
      <alignment horizontal="center" vertical="top" wrapText="1"/>
    </xf>
    <xf numFmtId="0" fontId="7" fillId="3" borderId="1" xfId="1" applyFont="1" applyFill="1" applyBorder="1" applyAlignment="1">
      <alignment horizontal="center" vertical="top" wrapText="1"/>
    </xf>
    <xf numFmtId="0" fontId="7" fillId="3" borderId="29" xfId="1" applyFont="1" applyFill="1" applyBorder="1" applyAlignment="1">
      <alignment horizontal="center" vertical="top" wrapText="1"/>
    </xf>
    <xf numFmtId="0" fontId="32" fillId="0" borderId="38" xfId="1" applyFont="1" applyBorder="1" applyAlignment="1">
      <alignment horizontal="left" vertical="top" wrapText="1"/>
    </xf>
    <xf numFmtId="0" fontId="32" fillId="0" borderId="26" xfId="1" applyFont="1" applyBorder="1" applyAlignment="1">
      <alignment horizontal="left" vertical="top" wrapText="1"/>
    </xf>
    <xf numFmtId="0" fontId="32" fillId="0" borderId="27" xfId="1" applyFont="1" applyBorder="1" applyAlignment="1">
      <alignment horizontal="left" vertical="top" wrapText="1"/>
    </xf>
    <xf numFmtId="0" fontId="33" fillId="0" borderId="44" xfId="1" applyFont="1" applyBorder="1" applyAlignment="1">
      <alignment horizontal="left" vertical="top" wrapText="1"/>
    </xf>
    <xf numFmtId="0" fontId="33" fillId="0" borderId="27" xfId="1" applyFont="1" applyBorder="1" applyAlignment="1">
      <alignment horizontal="left" vertical="top" wrapText="1"/>
    </xf>
    <xf numFmtId="0" fontId="4" fillId="0" borderId="39" xfId="1" applyFont="1" applyBorder="1" applyAlignment="1">
      <alignment horizontal="center" vertical="top" wrapText="1"/>
    </xf>
    <xf numFmtId="0" fontId="4" fillId="0" borderId="40" xfId="1" applyFont="1" applyBorder="1" applyAlignment="1">
      <alignment horizontal="center" vertical="top" wrapText="1"/>
    </xf>
    <xf numFmtId="0" fontId="6" fillId="0" borderId="40" xfId="0" applyFont="1" applyBorder="1" applyAlignment="1">
      <alignment wrapText="1"/>
    </xf>
    <xf numFmtId="0" fontId="6" fillId="0" borderId="41" xfId="0" applyFont="1" applyBorder="1" applyAlignment="1">
      <alignment wrapText="1"/>
    </xf>
    <xf numFmtId="0" fontId="46" fillId="3" borderId="30" xfId="1" applyFont="1" applyFill="1" applyBorder="1" applyAlignment="1">
      <alignment horizontal="center" vertical="top" wrapText="1"/>
    </xf>
    <xf numFmtId="0" fontId="27" fillId="6" borderId="21" xfId="2" applyFont="1" applyFill="1" applyBorder="1" applyAlignment="1">
      <alignment horizontal="left" vertical="center" wrapText="1"/>
    </xf>
    <xf numFmtId="0" fontId="28" fillId="6" borderId="22" xfId="2" applyFont="1" applyFill="1" applyBorder="1" applyAlignment="1">
      <alignment horizontal="left" vertical="center" wrapText="1"/>
    </xf>
    <xf numFmtId="0" fontId="4" fillId="0" borderId="0" xfId="1" applyFont="1" applyAlignment="1">
      <alignment horizontal="center" vertical="top" wrapText="1"/>
    </xf>
    <xf numFmtId="0" fontId="5" fillId="0" borderId="0" xfId="1" applyFont="1" applyAlignment="1">
      <alignment horizontal="left" vertical="center" wrapText="1"/>
    </xf>
    <xf numFmtId="0" fontId="46" fillId="3" borderId="11" xfId="1" applyFont="1" applyFill="1" applyBorder="1" applyAlignment="1">
      <alignment horizontal="center" vertical="top" wrapText="1"/>
    </xf>
    <xf numFmtId="0" fontId="7" fillId="3" borderId="12" xfId="1" applyFont="1" applyFill="1" applyBorder="1" applyAlignment="1">
      <alignment horizontal="center" vertical="top" wrapText="1"/>
    </xf>
    <xf numFmtId="0" fontId="7" fillId="3" borderId="13" xfId="1" applyFont="1" applyFill="1" applyBorder="1" applyAlignment="1">
      <alignment horizontal="center" vertical="top" wrapText="1"/>
    </xf>
    <xf numFmtId="0" fontId="4" fillId="2" borderId="14" xfId="1" applyFont="1" applyFill="1" applyBorder="1" applyAlignment="1">
      <alignment horizontal="left" vertical="top" wrapText="1"/>
    </xf>
    <xf numFmtId="0" fontId="4" fillId="2" borderId="15" xfId="1" applyFont="1" applyFill="1" applyBorder="1" applyAlignment="1">
      <alignment horizontal="left" vertical="top" wrapText="1"/>
    </xf>
    <xf numFmtId="0" fontId="4" fillId="2" borderId="16" xfId="1" applyFont="1" applyFill="1" applyBorder="1" applyAlignment="1">
      <alignment horizontal="left" vertical="top" wrapText="1"/>
    </xf>
    <xf numFmtId="0" fontId="4" fillId="2" borderId="17" xfId="1" applyFont="1" applyFill="1" applyBorder="1" applyAlignment="1">
      <alignment horizontal="left" vertical="top" wrapText="1"/>
    </xf>
    <xf numFmtId="0" fontId="4" fillId="2" borderId="18" xfId="1" applyFont="1" applyFill="1" applyBorder="1" applyAlignment="1">
      <alignment horizontal="left" vertical="top" wrapText="1"/>
    </xf>
    <xf numFmtId="0" fontId="4" fillId="2" borderId="19" xfId="1" applyFont="1" applyFill="1" applyBorder="1" applyAlignment="1">
      <alignment horizontal="left" vertical="top" wrapText="1"/>
    </xf>
    <xf numFmtId="0" fontId="12" fillId="0" borderId="11" xfId="1" applyFont="1" applyBorder="1" applyAlignment="1">
      <alignment horizontal="center" vertical="top" wrapText="1"/>
    </xf>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6" fillId="0" borderId="0" xfId="2" applyFont="1" applyAlignment="1">
      <alignment horizontal="center"/>
    </xf>
    <xf numFmtId="0" fontId="14" fillId="3" borderId="21" xfId="2" applyFont="1" applyFill="1" applyBorder="1" applyAlignment="1">
      <alignment horizontal="center" vertical="center"/>
    </xf>
    <xf numFmtId="0" fontId="14" fillId="3" borderId="22" xfId="2" applyFont="1" applyFill="1" applyBorder="1" applyAlignment="1">
      <alignment horizontal="center" vertical="center"/>
    </xf>
    <xf numFmtId="0" fontId="22" fillId="6" borderId="21" xfId="1" applyFont="1" applyFill="1" applyBorder="1" applyAlignment="1">
      <alignment horizontal="left" vertical="center" wrapText="1"/>
    </xf>
    <xf numFmtId="0" fontId="24" fillId="6" borderId="22" xfId="1" applyFont="1" applyFill="1" applyBorder="1" applyAlignment="1">
      <alignment horizontal="left" vertical="center" wrapText="1"/>
    </xf>
  </cellXfs>
  <cellStyles count="4">
    <cellStyle name="Normal" xfId="0" builtinId="0"/>
    <cellStyle name="Normale 2" xfId="2" xr:uid="{00000000-0005-0000-0000-000001000000}"/>
    <cellStyle name="Percentuale 2" xfId="3" xr:uid="{00000000-0005-0000-0000-000002000000}"/>
    <cellStyle name="Standard 2" xfId="1" xr:uid="{00000000-0005-0000-0000-000003000000}"/>
  </cellStyles>
  <dxfs count="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474964</xdr:colOff>
      <xdr:row>57</xdr:row>
      <xdr:rowOff>16466</xdr:rowOff>
    </xdr:to>
    <xdr:pic>
      <xdr:nvPicPr>
        <xdr:cNvPr id="3" name="Immagine 2">
          <a:extLst>
            <a:ext uri="{FF2B5EF4-FFF2-40B4-BE49-F238E27FC236}">
              <a16:creationId xmlns:a16="http://schemas.microsoft.com/office/drawing/2014/main" id="{18D075E5-B1BC-9AD2-5BA3-EAE640DA92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448625" cy="101963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29983</xdr:rowOff>
    </xdr:from>
    <xdr:to>
      <xdr:col>3</xdr:col>
      <xdr:colOff>1080135</xdr:colOff>
      <xdr:row>0</xdr:row>
      <xdr:rowOff>1701281</xdr:rowOff>
    </xdr:to>
    <xdr:pic>
      <xdr:nvPicPr>
        <xdr:cNvPr id="6" name="Immagin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29983"/>
          <a:ext cx="5055235" cy="16712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188874</xdr:rowOff>
    </xdr:from>
    <xdr:to>
      <xdr:col>3</xdr:col>
      <xdr:colOff>432435</xdr:colOff>
      <xdr:row>0</xdr:row>
      <xdr:rowOff>1867869</xdr:rowOff>
    </xdr:to>
    <xdr:pic>
      <xdr:nvPicPr>
        <xdr:cNvPr id="6" name="Immagin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188874"/>
          <a:ext cx="5078518" cy="167899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view="pageBreakPreview" topLeftCell="Q36" zoomScale="112" zoomScaleNormal="100" zoomScaleSheetLayoutView="112" workbookViewId="0">
      <selection activeCell="Q36" sqref="Q36"/>
    </sheetView>
  </sheetViews>
  <sheetFormatPr defaultRowHeight="14.45"/>
  <cols>
    <col min="11" max="11" width="3.42578125" customWidth="1"/>
    <col min="13" max="13" width="7.140625" customWidth="1"/>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41"/>
  <sheetViews>
    <sheetView view="pageBreakPreview" zoomScale="61" zoomScaleNormal="100" zoomScaleSheetLayoutView="50" workbookViewId="0">
      <selection activeCell="A4" sqref="A4:E4"/>
    </sheetView>
  </sheetViews>
  <sheetFormatPr defaultColWidth="9.140625" defaultRowHeight="14.1"/>
  <cols>
    <col min="1" max="1" width="3.85546875" style="41" customWidth="1"/>
    <col min="2" max="2" width="34.85546875" style="42" customWidth="1"/>
    <col min="3" max="3" width="18.140625" style="42" customWidth="1"/>
    <col min="4" max="4" width="37.85546875" style="42" customWidth="1"/>
    <col min="5" max="5" width="107.5703125" style="42" customWidth="1"/>
    <col min="6" max="16384" width="9.140625" style="3"/>
  </cols>
  <sheetData>
    <row r="1" spans="1:5" ht="144.75" customHeight="1">
      <c r="A1" s="88" t="s">
        <v>0</v>
      </c>
      <c r="B1" s="89"/>
      <c r="C1" s="90"/>
      <c r="D1" s="90"/>
      <c r="E1" s="91"/>
    </row>
    <row r="2" spans="1:5" ht="27" customHeight="1">
      <c r="A2" s="92"/>
      <c r="B2" s="93"/>
      <c r="C2" s="93"/>
      <c r="D2" s="93"/>
      <c r="E2" s="94"/>
    </row>
    <row r="3" spans="1:5" ht="128.25" customHeight="1">
      <c r="A3" s="95" t="s">
        <v>1</v>
      </c>
      <c r="B3" s="96"/>
      <c r="C3" s="96"/>
      <c r="D3" s="96"/>
      <c r="E3" s="97"/>
    </row>
    <row r="4" spans="1:5" ht="85.5" customHeight="1">
      <c r="A4" s="110" t="s">
        <v>2</v>
      </c>
      <c r="B4" s="98"/>
      <c r="C4" s="99"/>
      <c r="D4" s="99"/>
      <c r="E4" s="100"/>
    </row>
    <row r="5" spans="1:5">
      <c r="A5" s="63"/>
      <c r="B5" s="64"/>
      <c r="C5" s="64"/>
      <c r="D5" s="64"/>
      <c r="E5" s="76"/>
    </row>
    <row r="6" spans="1:5" ht="34.5">
      <c r="A6" s="26">
        <v>1</v>
      </c>
      <c r="B6" s="27" t="s">
        <v>3</v>
      </c>
      <c r="C6" s="66"/>
      <c r="D6" s="67"/>
      <c r="E6" s="68"/>
    </row>
    <row r="7" spans="1:5">
      <c r="A7" s="26">
        <v>2</v>
      </c>
      <c r="B7" s="27" t="s">
        <v>4</v>
      </c>
      <c r="C7" s="66"/>
      <c r="D7" s="67"/>
      <c r="E7" s="68"/>
    </row>
    <row r="8" spans="1:5">
      <c r="A8" s="26">
        <v>3</v>
      </c>
      <c r="B8" s="27" t="s">
        <v>5</v>
      </c>
      <c r="C8" s="28"/>
      <c r="D8" s="69"/>
      <c r="E8" s="70"/>
    </row>
    <row r="9" spans="1:5" ht="45.95">
      <c r="A9" s="26">
        <v>4</v>
      </c>
      <c r="B9" s="47" t="s">
        <v>6</v>
      </c>
      <c r="C9" s="29"/>
      <c r="D9" s="71"/>
      <c r="E9" s="72"/>
    </row>
    <row r="10" spans="1:5" ht="57.6">
      <c r="A10" s="26">
        <v>5</v>
      </c>
      <c r="B10" s="27" t="s">
        <v>7</v>
      </c>
      <c r="C10" s="30"/>
      <c r="D10" s="71"/>
      <c r="E10" s="72"/>
    </row>
    <row r="11" spans="1:5">
      <c r="A11" s="73"/>
      <c r="B11" s="74"/>
      <c r="C11" s="74"/>
      <c r="D11" s="74"/>
      <c r="E11" s="75"/>
    </row>
    <row r="12" spans="1:5" ht="34.5" customHeight="1">
      <c r="A12" s="26"/>
      <c r="B12" s="85"/>
      <c r="C12" s="86"/>
      <c r="D12" s="86"/>
      <c r="E12" s="87"/>
    </row>
    <row r="13" spans="1:5">
      <c r="A13" s="63"/>
      <c r="B13" s="64"/>
      <c r="C13" s="64"/>
      <c r="D13" s="64"/>
      <c r="E13" s="76"/>
    </row>
    <row r="14" spans="1:5">
      <c r="A14" s="77" t="s">
        <v>8</v>
      </c>
      <c r="B14" s="78"/>
      <c r="C14" s="79"/>
      <c r="D14" s="31" t="s">
        <v>9</v>
      </c>
      <c r="E14" s="83" t="s">
        <v>10</v>
      </c>
    </row>
    <row r="15" spans="1:5">
      <c r="A15" s="80"/>
      <c r="B15" s="81"/>
      <c r="C15" s="82"/>
      <c r="D15" s="32" t="s">
        <v>10</v>
      </c>
      <c r="E15" s="84"/>
    </row>
    <row r="16" spans="1:5">
      <c r="A16" s="26">
        <v>6</v>
      </c>
      <c r="B16" s="58" t="s">
        <v>11</v>
      </c>
      <c r="C16" s="59"/>
      <c r="D16" s="33"/>
      <c r="E16" s="34">
        <f>D16</f>
        <v>0</v>
      </c>
    </row>
    <row r="17" spans="1:5" ht="33" customHeight="1">
      <c r="A17" s="26">
        <v>7</v>
      </c>
      <c r="B17" s="58" t="s">
        <v>12</v>
      </c>
      <c r="C17" s="59"/>
      <c r="D17" s="33"/>
      <c r="E17" s="34">
        <f t="shared" ref="E17:E26" si="0">D17</f>
        <v>0</v>
      </c>
    </row>
    <row r="18" spans="1:5">
      <c r="A18" s="26">
        <v>8</v>
      </c>
      <c r="B18" s="35" t="s">
        <v>13</v>
      </c>
      <c r="C18" s="36"/>
      <c r="D18" s="33"/>
      <c r="E18" s="34">
        <f t="shared" si="0"/>
        <v>0</v>
      </c>
    </row>
    <row r="19" spans="1:5">
      <c r="A19" s="26">
        <v>9</v>
      </c>
      <c r="B19" s="58" t="s">
        <v>14</v>
      </c>
      <c r="C19" s="59"/>
      <c r="D19" s="33"/>
      <c r="E19" s="34">
        <f t="shared" si="0"/>
        <v>0</v>
      </c>
    </row>
    <row r="20" spans="1:5">
      <c r="A20" s="55" t="s">
        <v>15</v>
      </c>
      <c r="B20" s="56"/>
      <c r="C20" s="57"/>
      <c r="D20" s="37">
        <f>+D16+D17+D18+D19</f>
        <v>0</v>
      </c>
      <c r="E20" s="34">
        <f t="shared" si="0"/>
        <v>0</v>
      </c>
    </row>
    <row r="21" spans="1:5">
      <c r="A21" s="26">
        <v>10</v>
      </c>
      <c r="B21" s="58" t="s">
        <v>16</v>
      </c>
      <c r="C21" s="59"/>
      <c r="D21" s="33"/>
      <c r="E21" s="34">
        <f t="shared" si="0"/>
        <v>0</v>
      </c>
    </row>
    <row r="22" spans="1:5">
      <c r="A22" s="26">
        <v>11</v>
      </c>
      <c r="B22" s="58" t="s">
        <v>17</v>
      </c>
      <c r="C22" s="59"/>
      <c r="D22" s="33"/>
      <c r="E22" s="34">
        <f t="shared" si="0"/>
        <v>0</v>
      </c>
    </row>
    <row r="23" spans="1:5">
      <c r="A23" s="26">
        <v>12</v>
      </c>
      <c r="B23" s="58" t="s">
        <v>18</v>
      </c>
      <c r="C23" s="59"/>
      <c r="D23" s="33"/>
      <c r="E23" s="34">
        <f t="shared" si="0"/>
        <v>0</v>
      </c>
    </row>
    <row r="24" spans="1:5">
      <c r="A24" s="26">
        <v>13</v>
      </c>
      <c r="B24" s="58" t="s">
        <v>19</v>
      </c>
      <c r="C24" s="59"/>
      <c r="D24" s="33"/>
      <c r="E24" s="34">
        <f t="shared" si="0"/>
        <v>0</v>
      </c>
    </row>
    <row r="25" spans="1:5" ht="33.75" customHeight="1">
      <c r="A25" s="26">
        <v>14</v>
      </c>
      <c r="B25" s="58" t="s">
        <v>20</v>
      </c>
      <c r="C25" s="59"/>
      <c r="D25" s="33"/>
      <c r="E25" s="34">
        <f t="shared" si="0"/>
        <v>0</v>
      </c>
    </row>
    <row r="26" spans="1:5" ht="38.25" customHeight="1">
      <c r="A26" s="55" t="s">
        <v>21</v>
      </c>
      <c r="B26" s="56"/>
      <c r="C26" s="57"/>
      <c r="D26" s="37">
        <f>+D21+D22+D23+D24+D25</f>
        <v>0</v>
      </c>
      <c r="E26" s="34">
        <f t="shared" si="0"/>
        <v>0</v>
      </c>
    </row>
    <row r="27" spans="1:5">
      <c r="A27" s="63"/>
      <c r="B27" s="64"/>
      <c r="C27" s="65"/>
      <c r="D27" s="38"/>
      <c r="E27" s="39"/>
    </row>
    <row r="28" spans="1:5">
      <c r="A28" s="55" t="s">
        <v>22</v>
      </c>
      <c r="B28" s="56"/>
      <c r="C28" s="57"/>
      <c r="D28" s="32" t="str">
        <f>D15</f>
        <v>EUR</v>
      </c>
      <c r="E28" s="40" t="s">
        <v>10</v>
      </c>
    </row>
    <row r="29" spans="1:5" ht="15" customHeight="1">
      <c r="A29" s="26">
        <v>15</v>
      </c>
      <c r="B29" s="58" t="s">
        <v>23</v>
      </c>
      <c r="C29" s="59"/>
      <c r="D29" s="33"/>
      <c r="E29" s="34">
        <f>D29</f>
        <v>0</v>
      </c>
    </row>
    <row r="30" spans="1:5">
      <c r="A30" s="26">
        <v>16</v>
      </c>
      <c r="B30" s="58" t="s">
        <v>24</v>
      </c>
      <c r="C30" s="59"/>
      <c r="D30" s="33"/>
      <c r="E30" s="34">
        <f t="shared" ref="E30:E37" si="1">D30</f>
        <v>0</v>
      </c>
    </row>
    <row r="31" spans="1:5">
      <c r="A31" s="26">
        <v>17</v>
      </c>
      <c r="B31" s="58" t="s">
        <v>25</v>
      </c>
      <c r="C31" s="59"/>
      <c r="D31" s="33"/>
      <c r="E31" s="34">
        <f t="shared" si="1"/>
        <v>0</v>
      </c>
    </row>
    <row r="32" spans="1:5">
      <c r="A32" s="26">
        <v>18</v>
      </c>
      <c r="B32" s="58" t="s">
        <v>26</v>
      </c>
      <c r="C32" s="59"/>
      <c r="D32" s="33"/>
      <c r="E32" s="34">
        <f t="shared" si="1"/>
        <v>0</v>
      </c>
    </row>
    <row r="33" spans="1:5">
      <c r="A33" s="55" t="s">
        <v>27</v>
      </c>
      <c r="B33" s="56"/>
      <c r="C33" s="57"/>
      <c r="D33" s="37">
        <f>+D29+D30-D31-D32</f>
        <v>0</v>
      </c>
      <c r="E33" s="34">
        <f t="shared" si="1"/>
        <v>0</v>
      </c>
    </row>
    <row r="34" spans="1:5">
      <c r="A34" s="26">
        <v>19</v>
      </c>
      <c r="B34" s="58" t="s">
        <v>28</v>
      </c>
      <c r="C34" s="59"/>
      <c r="D34" s="33"/>
      <c r="E34" s="34">
        <f t="shared" si="1"/>
        <v>0</v>
      </c>
    </row>
    <row r="35" spans="1:5">
      <c r="A35" s="26">
        <v>20</v>
      </c>
      <c r="B35" s="58" t="s">
        <v>29</v>
      </c>
      <c r="C35" s="59"/>
      <c r="D35" s="33"/>
      <c r="E35" s="34">
        <f t="shared" si="1"/>
        <v>0</v>
      </c>
    </row>
    <row r="36" spans="1:5">
      <c r="A36" s="26">
        <v>21</v>
      </c>
      <c r="B36" s="58" t="s">
        <v>30</v>
      </c>
      <c r="C36" s="59"/>
      <c r="D36" s="33"/>
      <c r="E36" s="34">
        <f t="shared" si="1"/>
        <v>0</v>
      </c>
    </row>
    <row r="37" spans="1:5">
      <c r="A37" s="55" t="s">
        <v>31</v>
      </c>
      <c r="B37" s="56"/>
      <c r="C37" s="57"/>
      <c r="D37" s="37">
        <f>+D33+D34+D35-D36</f>
        <v>0</v>
      </c>
      <c r="E37" s="34">
        <f t="shared" si="1"/>
        <v>0</v>
      </c>
    </row>
    <row r="38" spans="1:5">
      <c r="A38" s="60" t="s">
        <v>32</v>
      </c>
      <c r="B38" s="61"/>
      <c r="C38" s="61"/>
      <c r="D38" s="61"/>
      <c r="E38" s="62"/>
    </row>
    <row r="39" spans="1:5" ht="303.60000000000002" customHeight="1">
      <c r="A39" s="48" t="s">
        <v>33</v>
      </c>
      <c r="B39" s="49"/>
      <c r="C39" s="49"/>
      <c r="D39" s="49"/>
      <c r="E39" s="50"/>
    </row>
    <row r="40" spans="1:5" ht="378.95" customHeight="1">
      <c r="A40" s="51"/>
      <c r="B40" s="49"/>
      <c r="C40" s="49"/>
      <c r="D40" s="49"/>
      <c r="E40" s="50"/>
    </row>
    <row r="41" spans="1:5" ht="293.45" customHeight="1">
      <c r="A41" s="52"/>
      <c r="B41" s="53"/>
      <c r="C41" s="53"/>
      <c r="D41" s="53"/>
      <c r="E41" s="54"/>
    </row>
  </sheetData>
  <mergeCells count="36">
    <mergeCell ref="A5:E5"/>
    <mergeCell ref="B12:E12"/>
    <mergeCell ref="A1:E1"/>
    <mergeCell ref="A2:E2"/>
    <mergeCell ref="A3:E3"/>
    <mergeCell ref="A4:E4"/>
    <mergeCell ref="A20:C20"/>
    <mergeCell ref="C6:E6"/>
    <mergeCell ref="C7:E7"/>
    <mergeCell ref="D8:E10"/>
    <mergeCell ref="A11:E11"/>
    <mergeCell ref="A13:E13"/>
    <mergeCell ref="A14:C15"/>
    <mergeCell ref="E14:E15"/>
    <mergeCell ref="B16:C16"/>
    <mergeCell ref="B17:C17"/>
    <mergeCell ref="B19:C19"/>
    <mergeCell ref="B32:C32"/>
    <mergeCell ref="B21:C21"/>
    <mergeCell ref="B22:C22"/>
    <mergeCell ref="B23:C23"/>
    <mergeCell ref="B24:C24"/>
    <mergeCell ref="B25:C25"/>
    <mergeCell ref="A26:C26"/>
    <mergeCell ref="A27:C27"/>
    <mergeCell ref="A28:C28"/>
    <mergeCell ref="B29:C29"/>
    <mergeCell ref="B30:C30"/>
    <mergeCell ref="B31:C31"/>
    <mergeCell ref="A39:E41"/>
    <mergeCell ref="A33:C33"/>
    <mergeCell ref="B34:C34"/>
    <mergeCell ref="B35:C35"/>
    <mergeCell ref="B36:C36"/>
    <mergeCell ref="A37:C37"/>
    <mergeCell ref="A38:E38"/>
  </mergeCells>
  <dataValidations count="1">
    <dataValidation type="list" allowBlank="1" showInputMessage="1" showErrorMessage="1" sqref="D15" xr:uid="{00000000-0002-0000-0100-000000000000}">
      <formula1>"EUR, HRK, HUF, CZK, PLN"</formula1>
    </dataValidation>
  </dataValidations>
  <pageMargins left="0.7" right="0.7" top="0.75" bottom="0.75" header="0.3" footer="0.3"/>
  <pageSetup paperSize="9" scale="43" fitToHeight="0" orientation="portrait" r:id="rId1"/>
  <rowBreaks count="1" manualBreakCount="1">
    <brk id="3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9"/>
  <sheetViews>
    <sheetView view="pageBreakPreview" zoomScale="60" zoomScaleNormal="78" workbookViewId="0">
      <selection activeCell="A2" sqref="A2:E2"/>
    </sheetView>
  </sheetViews>
  <sheetFormatPr defaultColWidth="9.140625" defaultRowHeight="14.1"/>
  <cols>
    <col min="1" max="1" width="3.85546875" style="41" customWidth="1"/>
    <col min="2" max="2" width="34.85546875" style="42" customWidth="1"/>
    <col min="3" max="3" width="27.85546875" style="42" customWidth="1"/>
    <col min="4" max="4" width="67.85546875" style="42" customWidth="1"/>
    <col min="5" max="5" width="65.85546875" style="42" customWidth="1"/>
    <col min="6" max="16384" width="9.140625" style="3"/>
  </cols>
  <sheetData>
    <row r="1" spans="1:5" ht="149.25" customHeight="1">
      <c r="A1" s="106" t="s">
        <v>0</v>
      </c>
      <c r="B1" s="107"/>
      <c r="C1" s="108"/>
      <c r="D1" s="108"/>
      <c r="E1" s="109"/>
    </row>
    <row r="2" spans="1:5" ht="84" customHeight="1">
      <c r="A2" s="110" t="s">
        <v>34</v>
      </c>
      <c r="B2" s="98"/>
      <c r="C2" s="99"/>
      <c r="D2" s="99"/>
      <c r="E2" s="100"/>
    </row>
    <row r="3" spans="1:5" ht="20.25" customHeight="1">
      <c r="A3" s="63"/>
      <c r="B3" s="64"/>
      <c r="C3" s="64"/>
      <c r="D3" s="64"/>
      <c r="E3" s="76"/>
    </row>
    <row r="4" spans="1:5" ht="34.5">
      <c r="A4" s="26">
        <v>1</v>
      </c>
      <c r="B4" s="27" t="s">
        <v>3</v>
      </c>
      <c r="C4" s="66"/>
      <c r="D4" s="67"/>
      <c r="E4" s="68"/>
    </row>
    <row r="5" spans="1:5">
      <c r="A5" s="26">
        <v>2</v>
      </c>
      <c r="B5" s="27" t="s">
        <v>4</v>
      </c>
      <c r="C5" s="66"/>
      <c r="D5" s="67"/>
      <c r="E5" s="68"/>
    </row>
    <row r="6" spans="1:5">
      <c r="A6" s="26">
        <v>3</v>
      </c>
      <c r="B6" s="27" t="s">
        <v>5</v>
      </c>
      <c r="C6" s="28"/>
      <c r="D6" s="69"/>
      <c r="E6" s="70"/>
    </row>
    <row r="7" spans="1:5" ht="45.95">
      <c r="A7" s="26">
        <v>4</v>
      </c>
      <c r="B7" s="47" t="s">
        <v>6</v>
      </c>
      <c r="C7" s="43"/>
      <c r="D7" s="71"/>
      <c r="E7" s="72"/>
    </row>
    <row r="8" spans="1:5" ht="57.6">
      <c r="A8" s="44">
        <v>5</v>
      </c>
      <c r="B8" s="45" t="s">
        <v>7</v>
      </c>
      <c r="C8" s="46"/>
      <c r="D8" s="104"/>
      <c r="E8" s="105"/>
    </row>
    <row r="9" spans="1:5">
      <c r="A9" s="73"/>
      <c r="B9" s="74"/>
      <c r="C9" s="74"/>
      <c r="D9" s="74"/>
      <c r="E9" s="75"/>
    </row>
    <row r="10" spans="1:5">
      <c r="A10" s="63"/>
      <c r="B10" s="64"/>
      <c r="C10" s="64"/>
      <c r="D10" s="64"/>
      <c r="E10" s="76"/>
    </row>
    <row r="11" spans="1:5" ht="15" customHeight="1">
      <c r="A11" s="77" t="s">
        <v>8</v>
      </c>
      <c r="B11" s="78"/>
      <c r="C11" s="79"/>
      <c r="D11" s="31"/>
      <c r="E11" s="83" t="s">
        <v>10</v>
      </c>
    </row>
    <row r="12" spans="1:5">
      <c r="A12" s="80"/>
      <c r="B12" s="81"/>
      <c r="C12" s="82"/>
      <c r="D12" s="32" t="s">
        <v>10</v>
      </c>
      <c r="E12" s="84"/>
    </row>
    <row r="13" spans="1:5" ht="15" customHeight="1">
      <c r="A13" s="26">
        <v>6</v>
      </c>
      <c r="B13" s="58" t="s">
        <v>11</v>
      </c>
      <c r="C13" s="59"/>
      <c r="D13" s="33"/>
      <c r="E13" s="34">
        <f>D13</f>
        <v>0</v>
      </c>
    </row>
    <row r="14" spans="1:5" ht="15" customHeight="1">
      <c r="A14" s="26">
        <v>7</v>
      </c>
      <c r="B14" s="58" t="s">
        <v>12</v>
      </c>
      <c r="C14" s="59"/>
      <c r="D14" s="33"/>
      <c r="E14" s="34">
        <f t="shared" ref="E14:E23" si="0">D14</f>
        <v>0</v>
      </c>
    </row>
    <row r="15" spans="1:5">
      <c r="A15" s="26">
        <v>8</v>
      </c>
      <c r="B15" s="35" t="s">
        <v>13</v>
      </c>
      <c r="C15" s="36"/>
      <c r="D15" s="33"/>
      <c r="E15" s="34">
        <f t="shared" si="0"/>
        <v>0</v>
      </c>
    </row>
    <row r="16" spans="1:5">
      <c r="A16" s="26">
        <v>9</v>
      </c>
      <c r="B16" s="58" t="s">
        <v>14</v>
      </c>
      <c r="C16" s="59"/>
      <c r="D16" s="33"/>
      <c r="E16" s="34">
        <f t="shared" si="0"/>
        <v>0</v>
      </c>
    </row>
    <row r="17" spans="1:5" ht="15" customHeight="1">
      <c r="A17" s="55" t="s">
        <v>15</v>
      </c>
      <c r="B17" s="56"/>
      <c r="C17" s="57"/>
      <c r="D17" s="37">
        <f>+D13+D14+D15+D16</f>
        <v>0</v>
      </c>
      <c r="E17" s="34">
        <f t="shared" si="0"/>
        <v>0</v>
      </c>
    </row>
    <row r="18" spans="1:5" ht="15" customHeight="1">
      <c r="A18" s="26">
        <v>10</v>
      </c>
      <c r="B18" s="58" t="s">
        <v>16</v>
      </c>
      <c r="C18" s="59"/>
      <c r="D18" s="33"/>
      <c r="E18" s="34">
        <f t="shared" si="0"/>
        <v>0</v>
      </c>
    </row>
    <row r="19" spans="1:5">
      <c r="A19" s="26">
        <v>11</v>
      </c>
      <c r="B19" s="58" t="s">
        <v>17</v>
      </c>
      <c r="C19" s="59"/>
      <c r="D19" s="33"/>
      <c r="E19" s="34">
        <f t="shared" si="0"/>
        <v>0</v>
      </c>
    </row>
    <row r="20" spans="1:5">
      <c r="A20" s="26">
        <v>12</v>
      </c>
      <c r="B20" s="58" t="s">
        <v>18</v>
      </c>
      <c r="C20" s="59"/>
      <c r="D20" s="33"/>
      <c r="E20" s="34">
        <f t="shared" si="0"/>
        <v>0</v>
      </c>
    </row>
    <row r="21" spans="1:5" ht="36" customHeight="1">
      <c r="A21" s="26">
        <v>13</v>
      </c>
      <c r="B21" s="58" t="s">
        <v>19</v>
      </c>
      <c r="C21" s="59"/>
      <c r="D21" s="33"/>
      <c r="E21" s="34">
        <f t="shared" si="0"/>
        <v>0</v>
      </c>
    </row>
    <row r="22" spans="1:5" ht="30" customHeight="1">
      <c r="A22" s="26">
        <v>14</v>
      </c>
      <c r="B22" s="58" t="s">
        <v>20</v>
      </c>
      <c r="C22" s="59"/>
      <c r="D22" s="33"/>
      <c r="E22" s="34">
        <f t="shared" si="0"/>
        <v>0</v>
      </c>
    </row>
    <row r="23" spans="1:5" ht="32.25" customHeight="1">
      <c r="A23" s="55" t="s">
        <v>35</v>
      </c>
      <c r="B23" s="56"/>
      <c r="C23" s="57"/>
      <c r="D23" s="37">
        <f>+D18+D19+D20+D21+D22</f>
        <v>0</v>
      </c>
      <c r="E23" s="34">
        <f t="shared" si="0"/>
        <v>0</v>
      </c>
    </row>
    <row r="24" spans="1:5">
      <c r="A24" s="63"/>
      <c r="B24" s="64"/>
      <c r="C24" s="65"/>
      <c r="D24" s="38"/>
      <c r="E24" s="39"/>
    </row>
    <row r="25" spans="1:5" ht="15" customHeight="1">
      <c r="A25" s="55" t="s">
        <v>22</v>
      </c>
      <c r="B25" s="56"/>
      <c r="C25" s="57"/>
      <c r="D25" s="32"/>
      <c r="E25" s="40" t="s">
        <v>10</v>
      </c>
    </row>
    <row r="26" spans="1:5" ht="15" customHeight="1">
      <c r="A26" s="26">
        <v>15</v>
      </c>
      <c r="B26" s="58" t="s">
        <v>23</v>
      </c>
      <c r="C26" s="59"/>
      <c r="D26" s="33"/>
      <c r="E26" s="34">
        <f>D26</f>
        <v>0</v>
      </c>
    </row>
    <row r="27" spans="1:5" ht="15" customHeight="1">
      <c r="A27" s="26">
        <v>16</v>
      </c>
      <c r="B27" s="58" t="s">
        <v>24</v>
      </c>
      <c r="C27" s="59"/>
      <c r="D27" s="33"/>
      <c r="E27" s="34">
        <f t="shared" ref="E27:E34" si="1">D27</f>
        <v>0</v>
      </c>
    </row>
    <row r="28" spans="1:5">
      <c r="A28" s="26">
        <v>17</v>
      </c>
      <c r="B28" s="58" t="s">
        <v>25</v>
      </c>
      <c r="C28" s="59"/>
      <c r="D28" s="33"/>
      <c r="E28" s="34">
        <f t="shared" si="1"/>
        <v>0</v>
      </c>
    </row>
    <row r="29" spans="1:5" ht="15" customHeight="1">
      <c r="A29" s="26">
        <v>18</v>
      </c>
      <c r="B29" s="58" t="s">
        <v>26</v>
      </c>
      <c r="C29" s="59"/>
      <c r="D29" s="33"/>
      <c r="E29" s="34">
        <f t="shared" si="1"/>
        <v>0</v>
      </c>
    </row>
    <row r="30" spans="1:5" ht="15" customHeight="1">
      <c r="A30" s="55" t="s">
        <v>27</v>
      </c>
      <c r="B30" s="56"/>
      <c r="C30" s="57"/>
      <c r="D30" s="37">
        <f>+D26+D27-D28-D29</f>
        <v>0</v>
      </c>
      <c r="E30" s="34">
        <f t="shared" si="1"/>
        <v>0</v>
      </c>
    </row>
    <row r="31" spans="1:5" ht="15" customHeight="1">
      <c r="A31" s="26">
        <v>19</v>
      </c>
      <c r="B31" s="58" t="s">
        <v>28</v>
      </c>
      <c r="C31" s="59"/>
      <c r="D31" s="33"/>
      <c r="E31" s="34">
        <f t="shared" si="1"/>
        <v>0</v>
      </c>
    </row>
    <row r="32" spans="1:5" ht="15" customHeight="1">
      <c r="A32" s="26">
        <v>20</v>
      </c>
      <c r="B32" s="58" t="s">
        <v>29</v>
      </c>
      <c r="C32" s="59"/>
      <c r="D32" s="33"/>
      <c r="E32" s="34">
        <f t="shared" si="1"/>
        <v>0</v>
      </c>
    </row>
    <row r="33" spans="1:5">
      <c r="A33" s="26">
        <v>21</v>
      </c>
      <c r="B33" s="58" t="s">
        <v>30</v>
      </c>
      <c r="C33" s="59"/>
      <c r="D33" s="33"/>
      <c r="E33" s="34">
        <f t="shared" si="1"/>
        <v>0</v>
      </c>
    </row>
    <row r="34" spans="1:5" ht="15" customHeight="1">
      <c r="A34" s="55" t="s">
        <v>31</v>
      </c>
      <c r="B34" s="56"/>
      <c r="C34" s="57"/>
      <c r="D34" s="37">
        <f>+D30+D31+D32-D33</f>
        <v>0</v>
      </c>
      <c r="E34" s="34">
        <f t="shared" si="1"/>
        <v>0</v>
      </c>
    </row>
    <row r="35" spans="1:5">
      <c r="A35" s="60" t="s">
        <v>36</v>
      </c>
      <c r="B35" s="61"/>
      <c r="C35" s="61"/>
      <c r="D35" s="61"/>
      <c r="E35" s="62"/>
    </row>
    <row r="36" spans="1:5" ht="156.75" customHeight="1">
      <c r="A36" s="48" t="s">
        <v>37</v>
      </c>
      <c r="B36" s="49"/>
      <c r="C36" s="49"/>
      <c r="D36" s="49"/>
      <c r="E36" s="50"/>
    </row>
    <row r="37" spans="1:5" ht="234.75" customHeight="1">
      <c r="A37" s="51"/>
      <c r="B37" s="49"/>
      <c r="C37" s="49"/>
      <c r="D37" s="49"/>
      <c r="E37" s="50"/>
    </row>
    <row r="38" spans="1:5" ht="100.5" customHeight="1">
      <c r="A38" s="51"/>
      <c r="B38" s="49"/>
      <c r="C38" s="49"/>
      <c r="D38" s="49"/>
      <c r="E38" s="50"/>
    </row>
    <row r="39" spans="1:5" ht="381.75" customHeight="1">
      <c r="A39" s="101" t="s">
        <v>38</v>
      </c>
      <c r="B39" s="102"/>
      <c r="C39" s="102"/>
      <c r="D39" s="102"/>
      <c r="E39" s="103"/>
    </row>
  </sheetData>
  <mergeCells count="34">
    <mergeCell ref="C5:E5"/>
    <mergeCell ref="A1:E1"/>
    <mergeCell ref="A2:E2"/>
    <mergeCell ref="A3:E3"/>
    <mergeCell ref="C4:E4"/>
    <mergeCell ref="B19:C19"/>
    <mergeCell ref="D6:E8"/>
    <mergeCell ref="A9:E9"/>
    <mergeCell ref="A10:E10"/>
    <mergeCell ref="A11:C12"/>
    <mergeCell ref="E11:E12"/>
    <mergeCell ref="B13:C13"/>
    <mergeCell ref="B14:C14"/>
    <mergeCell ref="B16:C16"/>
    <mergeCell ref="A17:C17"/>
    <mergeCell ref="B18:C18"/>
    <mergeCell ref="B31:C31"/>
    <mergeCell ref="B20:C20"/>
    <mergeCell ref="B21:C21"/>
    <mergeCell ref="B22:C22"/>
    <mergeCell ref="A23:C23"/>
    <mergeCell ref="A24:C24"/>
    <mergeCell ref="A25:C25"/>
    <mergeCell ref="B26:C26"/>
    <mergeCell ref="B27:C27"/>
    <mergeCell ref="B28:C28"/>
    <mergeCell ref="B29:C29"/>
    <mergeCell ref="A30:C30"/>
    <mergeCell ref="A39:E39"/>
    <mergeCell ref="B32:C32"/>
    <mergeCell ref="B33:C33"/>
    <mergeCell ref="A34:C34"/>
    <mergeCell ref="A35:E35"/>
    <mergeCell ref="A36:E38"/>
  </mergeCells>
  <dataValidations count="1">
    <dataValidation type="list" allowBlank="1" showInputMessage="1" showErrorMessage="1" sqref="D12" xr:uid="{00000000-0002-0000-0200-000000000000}">
      <formula1>"EUR, HRK, HUF, CZK, PLN"</formula1>
    </dataValidation>
  </dataValidations>
  <pageMargins left="0.7" right="0.7" top="0.75" bottom="0.75" header="0.3" footer="0.3"/>
  <pageSetup paperSize="9" scale="4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6"/>
  <sheetViews>
    <sheetView tabSelected="1" topLeftCell="A14" zoomScale="70" zoomScaleNormal="70" workbookViewId="0">
      <selection activeCell="A3" sqref="A3:G4"/>
    </sheetView>
  </sheetViews>
  <sheetFormatPr defaultColWidth="9.140625" defaultRowHeight="14.1"/>
  <cols>
    <col min="1" max="1" width="42" style="2" customWidth="1"/>
    <col min="2" max="2" width="16.42578125" style="2" customWidth="1"/>
    <col min="3" max="3" width="18.42578125" style="2" customWidth="1"/>
    <col min="4" max="4" width="20.140625" style="2" customWidth="1"/>
    <col min="5" max="5" width="25.85546875" style="2" customWidth="1"/>
    <col min="6" max="6" width="22.42578125" style="2" customWidth="1"/>
    <col min="7" max="7" width="36" style="2" customWidth="1"/>
    <col min="8" max="16384" width="9.140625" style="3"/>
  </cols>
  <sheetData>
    <row r="1" spans="1:7" ht="14.45" thickBot="1">
      <c r="A1" s="113" t="s">
        <v>0</v>
      </c>
      <c r="B1" s="113"/>
      <c r="C1" s="114"/>
      <c r="D1" s="114"/>
      <c r="E1" s="1"/>
    </row>
    <row r="2" spans="1:7" ht="99.75" customHeight="1">
      <c r="A2" s="115" t="s">
        <v>39</v>
      </c>
      <c r="B2" s="116"/>
      <c r="C2" s="116"/>
      <c r="D2" s="116"/>
      <c r="E2" s="116"/>
      <c r="F2" s="116"/>
      <c r="G2" s="117"/>
    </row>
    <row r="3" spans="1:7" ht="42.75" customHeight="1">
      <c r="A3" s="118" t="s">
        <v>40</v>
      </c>
      <c r="B3" s="119"/>
      <c r="C3" s="119"/>
      <c r="D3" s="119"/>
      <c r="E3" s="119"/>
      <c r="F3" s="119"/>
      <c r="G3" s="120"/>
    </row>
    <row r="4" spans="1:7" ht="154.5" customHeight="1" thickBot="1">
      <c r="A4" s="121"/>
      <c r="B4" s="122"/>
      <c r="C4" s="122"/>
      <c r="D4" s="122"/>
      <c r="E4" s="122"/>
      <c r="F4" s="122"/>
      <c r="G4" s="123"/>
    </row>
    <row r="5" spans="1:7" ht="14.45" thickBot="1">
      <c r="A5" s="124" t="s">
        <v>41</v>
      </c>
      <c r="B5" s="125"/>
      <c r="C5" s="125"/>
      <c r="D5" s="125"/>
      <c r="E5" s="125"/>
      <c r="F5" s="125"/>
      <c r="G5" s="126"/>
    </row>
    <row r="6" spans="1:7">
      <c r="A6" s="127"/>
      <c r="B6" s="127"/>
      <c r="C6" s="127"/>
      <c r="D6" s="127"/>
      <c r="E6" s="127"/>
      <c r="F6" s="127"/>
      <c r="G6" s="127"/>
    </row>
    <row r="7" spans="1:7" ht="27.95">
      <c r="A7" s="4" t="s">
        <v>42</v>
      </c>
      <c r="B7" s="5" t="s">
        <v>43</v>
      </c>
      <c r="C7" s="4" t="s">
        <v>44</v>
      </c>
      <c r="D7" s="4" t="s">
        <v>45</v>
      </c>
      <c r="E7" s="4" t="s">
        <v>46</v>
      </c>
      <c r="F7" s="128" t="s">
        <v>47</v>
      </c>
      <c r="G7" s="129"/>
    </row>
    <row r="8" spans="1:7">
      <c r="D8" s="6"/>
      <c r="F8" s="6"/>
      <c r="G8" s="6"/>
    </row>
    <row r="9" spans="1:7" ht="117" customHeight="1">
      <c r="A9" s="7" t="s">
        <v>48</v>
      </c>
      <c r="B9" s="8" t="s">
        <v>49</v>
      </c>
      <c r="C9" s="9" t="e">
        <f>+('1. SFS - year n '!E21+'1. SFS - year n '!E22)/'1. SFS - year n '!C9</f>
        <v>#DIV/0!</v>
      </c>
      <c r="D9" s="9" t="e">
        <f>C9</f>
        <v>#DIV/0!</v>
      </c>
      <c r="E9" s="10" t="e">
        <f>IF(C9&gt;0.5,"POSITIVE","NEGATIVE")</f>
        <v>#DIV/0!</v>
      </c>
      <c r="F9" s="130" t="s">
        <v>50</v>
      </c>
      <c r="G9" s="131"/>
    </row>
    <row r="10" spans="1:7">
      <c r="B10" s="11"/>
      <c r="C10" s="11"/>
      <c r="D10" s="12"/>
      <c r="F10" s="13"/>
      <c r="G10" s="6"/>
    </row>
    <row r="11" spans="1:7" ht="183.75" customHeight="1">
      <c r="A11" s="7" t="s">
        <v>51</v>
      </c>
      <c r="B11" s="8" t="s">
        <v>49</v>
      </c>
      <c r="C11" s="14" t="e">
        <f>+('1. SFS - year n '!E17+'1. SFS - year n '!E19)/'1. SFS - year n '!E25</f>
        <v>#DIV/0!</v>
      </c>
      <c r="D11" s="14" t="e">
        <f>C11</f>
        <v>#DIV/0!</v>
      </c>
      <c r="E11" s="10" t="e">
        <f>IF(OR(AND(E12&lt;120,C11&gt;0.8),AND(E12&gt;120,C11&gt;1)),"POSITIVE","NEGATIVE")</f>
        <v>#DIV/0!</v>
      </c>
      <c r="F11" s="130" t="s">
        <v>52</v>
      </c>
      <c r="G11" s="131"/>
    </row>
    <row r="12" spans="1:7" ht="108.75" customHeight="1">
      <c r="A12" s="15" t="s">
        <v>53</v>
      </c>
      <c r="B12" s="16" t="e">
        <f>+(('2. SFS - year n-1'!E14+'2. SFS - year n-1'!E16)*365)/'2. SFS - year n-1'!E26</f>
        <v>#DIV/0!</v>
      </c>
      <c r="C12" s="17" t="e">
        <f>+(('1. SFS - year n '!E17+'1. SFS - year n '!E19)*365)/'1. SFS - year n '!E29</f>
        <v>#DIV/0!</v>
      </c>
      <c r="D12" s="17" t="e">
        <f>(B12+C12)/2</f>
        <v>#DIV/0!</v>
      </c>
      <c r="E12" s="18"/>
      <c r="F12" s="111" t="s">
        <v>54</v>
      </c>
      <c r="G12" s="112"/>
    </row>
    <row r="13" spans="1:7" ht="15.6">
      <c r="A13" s="19"/>
      <c r="B13" s="11"/>
      <c r="C13" s="11"/>
      <c r="D13" s="12"/>
      <c r="E13" s="6"/>
      <c r="F13" s="6"/>
      <c r="G13" s="13"/>
    </row>
    <row r="14" spans="1:7" ht="139.5" customHeight="1">
      <c r="A14" s="20" t="s">
        <v>55</v>
      </c>
      <c r="B14" s="21">
        <f>+'2. SFS - year n-1'!E31</f>
        <v>0</v>
      </c>
      <c r="C14" s="21">
        <f>+'1. SFS - year n '!E34</f>
        <v>0</v>
      </c>
      <c r="D14" s="21">
        <f>(B14+C14)/2</f>
        <v>0</v>
      </c>
      <c r="E14" s="10" t="str">
        <f>IF(D14&gt;0,"POSITIVE","refer to point 3.1")</f>
        <v>refer to point 3.1</v>
      </c>
      <c r="F14" s="111" t="s">
        <v>56</v>
      </c>
      <c r="G14" s="112"/>
    </row>
    <row r="15" spans="1:7" ht="147.75" customHeight="1">
      <c r="A15" s="22" t="s">
        <v>57</v>
      </c>
      <c r="B15" s="23" t="e">
        <f>-'2. SFS - year n-1'!E31/'2. SFS - year n-1'!E26</f>
        <v>#DIV/0!</v>
      </c>
      <c r="C15" s="24" t="e">
        <f>-'1. SFS - year n '!E34/'1. SFS - year n '!E29</f>
        <v>#DIV/0!</v>
      </c>
      <c r="D15" s="24" t="e">
        <f>(B15+C15)/2</f>
        <v>#DIV/0!</v>
      </c>
      <c r="E15" s="10" t="e">
        <f>IF(D15&lt;0.04,"POSITIVE","NEGATIVE")</f>
        <v>#DIV/0!</v>
      </c>
      <c r="F15" s="111" t="s">
        <v>58</v>
      </c>
      <c r="G15" s="112"/>
    </row>
    <row r="16" spans="1:7">
      <c r="G16" s="25"/>
    </row>
  </sheetData>
  <mergeCells count="12">
    <mergeCell ref="F15:G15"/>
    <mergeCell ref="A1:B1"/>
    <mergeCell ref="C1:D1"/>
    <mergeCell ref="A2:G2"/>
    <mergeCell ref="A3:G4"/>
    <mergeCell ref="A5:G5"/>
    <mergeCell ref="A6:G6"/>
    <mergeCell ref="F7:G7"/>
    <mergeCell ref="F9:G9"/>
    <mergeCell ref="F11:G11"/>
    <mergeCell ref="F12:G12"/>
    <mergeCell ref="F14:G14"/>
  </mergeCells>
  <conditionalFormatting sqref="E9">
    <cfRule type="cellIs" dxfId="7" priority="7" operator="equal">
      <formula>"NEGATIVE"</formula>
    </cfRule>
    <cfRule type="cellIs" dxfId="6" priority="8" operator="equal">
      <formula>"POSITIVE"</formula>
    </cfRule>
  </conditionalFormatting>
  <conditionalFormatting sqref="E11">
    <cfRule type="cellIs" dxfId="5" priority="5" operator="equal">
      <formula>"NEGATIVE"</formula>
    </cfRule>
    <cfRule type="cellIs" dxfId="4" priority="6" operator="equal">
      <formula>"POSITIVE"</formula>
    </cfRule>
  </conditionalFormatting>
  <conditionalFormatting sqref="E14">
    <cfRule type="cellIs" dxfId="3" priority="3" operator="equal">
      <formula>"NEGATIVE"</formula>
    </cfRule>
    <cfRule type="cellIs" dxfId="2" priority="4" operator="equal">
      <formula>"POSITIVE"</formula>
    </cfRule>
  </conditionalFormatting>
  <conditionalFormatting sqref="E15">
    <cfRule type="cellIs" dxfId="1" priority="1" operator="equal">
      <formula>"NEGATIVE"</formula>
    </cfRule>
    <cfRule type="cellIs" dxfId="0" priority="2" operator="equal">
      <formula>"POSITIVE"</formula>
    </cfRule>
  </conditionalFormatting>
  <pageMargins left="0.70866141732283472" right="0.70866141732283472" top="0.74803149606299213" bottom="0.74803149606299213" header="0.31496062992125984" footer="0.31496062992125984"/>
  <pageSetup paperSize="9" scale="48" orientation="portrait"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be59e3-129f-4f51-bcce-a0522aded1aa" xsi:nil="true"/>
    <lcf76f155ced4ddcb4097134ff3c332f xmlns="bacd054e-cc64-454a-98f5-6876fe4e339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6451D783F9626428D18CDFBF6B36876" ma:contentTypeVersion="15" ma:contentTypeDescription="Create a new document." ma:contentTypeScope="" ma:versionID="768c5143797d2fafea32a7c49a568257">
  <xsd:schema xmlns:xsd="http://www.w3.org/2001/XMLSchema" xmlns:xs="http://www.w3.org/2001/XMLSchema" xmlns:p="http://schemas.microsoft.com/office/2006/metadata/properties" xmlns:ns2="bacd054e-cc64-454a-98f5-6876fe4e3390" xmlns:ns3="93be59e3-129f-4f51-bcce-a0522aded1aa" targetNamespace="http://schemas.microsoft.com/office/2006/metadata/properties" ma:root="true" ma:fieldsID="7b4aae29e47fb1d2a6c46f8a97bd48d0" ns2:_="" ns3:_="">
    <xsd:import namespace="bacd054e-cc64-454a-98f5-6876fe4e3390"/>
    <xsd:import namespace="93be59e3-129f-4f51-bcce-a0522aded1aa"/>
    <xsd:element name="properties">
      <xsd:complexType>
        <xsd:sequence>
          <xsd:element name="documentManagement">
            <xsd:complexType>
              <xsd:all>
                <xsd:element ref="ns2:MediaServiceMetadata" minOccurs="0"/>
                <xsd:element ref="ns2:MediaServiceFastMetadata" minOccurs="0"/>
                <xsd:element ref="ns2:MediaServiceAutoTags"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cd054e-cc64-454a-98f5-6876fe4e3390"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ae7c482-cb11-48fe-baf6-c7c41126a26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3be59e3-129f-4f51-bcce-a0522aded1a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f71396d-1a93-4535-90bd-8032c279f3d4}" ma:internalName="TaxCatchAll" ma:showField="CatchAllData" ma:web="93be59e3-129f-4f51-bcce-a0522aded1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7F69C0-48E3-4F00-B2E8-9C5840BC56E8}"/>
</file>

<file path=customXml/itemProps2.xml><?xml version="1.0" encoding="utf-8"?>
<ds:datastoreItem xmlns:ds="http://schemas.openxmlformats.org/officeDocument/2006/customXml" ds:itemID="{DE3C788E-E5FD-4F7D-943F-8B00A0C283ED}"/>
</file>

<file path=customXml/itemProps3.xml><?xml version="1.0" encoding="utf-8"?>
<ds:datastoreItem xmlns:ds="http://schemas.openxmlformats.org/officeDocument/2006/customXml" ds:itemID="{7364861B-4083-4414-A4CF-8C607BB77081}"/>
</file>

<file path=docProps/app.xml><?xml version="1.0" encoding="utf-8"?>
<Properties xmlns="http://schemas.openxmlformats.org/officeDocument/2006/extended-properties" xmlns:vt="http://schemas.openxmlformats.org/officeDocument/2006/docPropsVTypes">
  <Application>Microsoft Excel Online</Application>
  <Manager/>
  <Company>WH IT Service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VIIb_financial capacity_non commercial</dc:title>
  <dc:subject/>
  <dc:creator>adg.itaslo@regione.fvg.it</dc:creator>
  <cp:keywords/>
  <dc:description/>
  <cp:lastModifiedBy>Tomaž Konrad</cp:lastModifiedBy>
  <cp:revision/>
  <dcterms:created xsi:type="dcterms:W3CDTF">2021-11-24T11:02:41Z</dcterms:created>
  <dcterms:modified xsi:type="dcterms:W3CDTF">2023-02-23T12:15:10Z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0x01010016451D783F9626428D18CDFBF6B36876</vt:lpwstr>
  </property>
  <property fmtid="{D5CDD505-2E9C-101B-9397-08002B2CF9AE}" pid="3" name="MediaServiceImageTags">
    <vt:lpwstr/>
  </property>
</Properties>
</file>